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ttps://ccgua.sharepoint.com/sites/carlsbergukraine-/Shared Documents/Кошторис/"/>
    </mc:Choice>
  </mc:AlternateContent>
  <xr:revisionPtr revIDLastSave="20" documentId="8_{45D7B6D1-D145-41AF-8963-65A2C7EFF187}" xr6:coauthVersionLast="36" xr6:coauthVersionMax="47" xr10:uidLastSave="{5B25E7FD-38F1-419F-A411-ECB8B004E1B0}"/>
  <bookViews>
    <workbookView xWindow="0" yWindow="0" windowWidth="28800" windowHeight="10455" tabRatio="602" xr2:uid="{00000000-000D-0000-FFFF-FFFF00000000}"/>
  </bookViews>
  <sheets>
    <sheet name="БМР" sheetId="29" r:id="rId1"/>
  </sheets>
  <externalReferences>
    <externalReference r:id="rId2"/>
  </externalReferences>
  <definedNames>
    <definedName name="_xlnm._FilterDatabase" localSheetId="0" hidden="1">БМР!$A$10:$ALY$659</definedName>
    <definedName name="Excel_BuiltIn__FilterDatabase_2">#REF!</definedName>
    <definedName name="Excel_BuiltIn__FilterDatabase_4">#REF!</definedName>
    <definedName name="Excel_BuiltIn__FilterDatabase_5">#REF!</definedName>
    <definedName name="Excel_BuiltIn_Print_Titles_6">[1]SUMMARY!#REF!</definedName>
    <definedName name="materials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45" i="29" l="1"/>
  <c r="A646" i="29"/>
  <c r="A647" i="29"/>
  <c r="A651" i="29"/>
  <c r="A652" i="29"/>
  <c r="A653" i="29"/>
  <c r="A654" i="29"/>
  <c r="A655" i="29"/>
  <c r="A656" i="29"/>
  <c r="I646" i="29"/>
  <c r="D288" i="29" l="1"/>
  <c r="D284" i="29"/>
  <c r="K266" i="29"/>
  <c r="F266" i="29"/>
  <c r="K265" i="29"/>
  <c r="F265" i="29"/>
  <c r="A265" i="29"/>
  <c r="K417" i="29"/>
  <c r="D402" i="29"/>
  <c r="K407" i="29"/>
  <c r="F407" i="29"/>
  <c r="A407" i="29"/>
  <c r="K406" i="29"/>
  <c r="F406" i="29"/>
  <c r="A406" i="29"/>
  <c r="K412" i="29"/>
  <c r="F412" i="29"/>
  <c r="A412" i="29"/>
  <c r="K409" i="29"/>
  <c r="F409" i="29"/>
  <c r="A409" i="29"/>
  <c r="K427" i="29"/>
  <c r="K426" i="29"/>
  <c r="K430" i="29"/>
  <c r="K429" i="29"/>
  <c r="K428" i="29"/>
  <c r="F428" i="29"/>
  <c r="A428" i="29"/>
  <c r="F426" i="29"/>
  <c r="A426" i="29"/>
  <c r="K425" i="29"/>
  <c r="F425" i="29"/>
  <c r="A425" i="29"/>
  <c r="K424" i="29"/>
  <c r="F424" i="29"/>
  <c r="A424" i="29"/>
  <c r="K423" i="29"/>
  <c r="K422" i="29"/>
  <c r="F422" i="29"/>
  <c r="D403" i="29" l="1"/>
  <c r="D416" i="29"/>
  <c r="D427" i="29"/>
  <c r="F427" i="29" s="1"/>
  <c r="F423" i="29"/>
  <c r="D429" i="29"/>
  <c r="D399" i="29" l="1"/>
  <c r="D400" i="29" s="1"/>
  <c r="D430" i="29"/>
  <c r="F429" i="29"/>
  <c r="F430" i="29" l="1"/>
  <c r="K651" i="29" l="1"/>
  <c r="K652" i="29"/>
  <c r="K653" i="29"/>
  <c r="K654" i="29"/>
  <c r="K655" i="29"/>
  <c r="F645" i="29"/>
  <c r="F651" i="29"/>
  <c r="F654" i="29"/>
  <c r="F655" i="29"/>
  <c r="F656" i="29"/>
  <c r="K594" i="29"/>
  <c r="K603" i="29"/>
  <c r="K604" i="29"/>
  <c r="K605" i="29"/>
  <c r="K606" i="29"/>
  <c r="K607" i="29"/>
  <c r="K608" i="29"/>
  <c r="K609" i="29"/>
  <c r="K610" i="29"/>
  <c r="K614" i="29"/>
  <c r="K631" i="29"/>
  <c r="K635" i="29"/>
  <c r="K636" i="29"/>
  <c r="K637" i="29"/>
  <c r="K638" i="29"/>
  <c r="F583" i="29"/>
  <c r="F588" i="29"/>
  <c r="F589" i="29"/>
  <c r="F590" i="29"/>
  <c r="F591" i="29"/>
  <c r="F592" i="29"/>
  <c r="F594" i="29"/>
  <c r="F597" i="29"/>
  <c r="F598" i="29"/>
  <c r="F599" i="29"/>
  <c r="F600" i="29"/>
  <c r="F601" i="29"/>
  <c r="F603" i="29"/>
  <c r="F604" i="29"/>
  <c r="F607" i="29"/>
  <c r="F608" i="29"/>
  <c r="F610" i="29"/>
  <c r="F615" i="29"/>
  <c r="F616" i="29"/>
  <c r="F617" i="29"/>
  <c r="F619" i="29"/>
  <c r="F620" i="29"/>
  <c r="F626" i="29"/>
  <c r="F627" i="29"/>
  <c r="F628" i="29"/>
  <c r="F629" i="29"/>
  <c r="F630" i="29"/>
  <c r="F632" i="29"/>
  <c r="F635" i="29"/>
  <c r="F636" i="29"/>
  <c r="F637" i="29"/>
  <c r="F638" i="29"/>
  <c r="K575" i="29"/>
  <c r="K558" i="29"/>
  <c r="K559" i="29"/>
  <c r="K560" i="29"/>
  <c r="K561" i="29"/>
  <c r="K562" i="29"/>
  <c r="K563" i="29"/>
  <c r="K564" i="29"/>
  <c r="K565" i="29"/>
  <c r="K566" i="29"/>
  <c r="K567" i="29"/>
  <c r="K568" i="29"/>
  <c r="K569" i="29"/>
  <c r="K570" i="29"/>
  <c r="K571" i="29"/>
  <c r="K572" i="29"/>
  <c r="K573" i="29"/>
  <c r="K574" i="29"/>
  <c r="K557" i="29"/>
  <c r="F565" i="29"/>
  <c r="F567" i="29"/>
  <c r="F572" i="29"/>
  <c r="F573" i="29"/>
  <c r="F574" i="29"/>
  <c r="K468" i="29"/>
  <c r="K469" i="29"/>
  <c r="K470" i="29"/>
  <c r="K471" i="29"/>
  <c r="K472" i="29"/>
  <c r="K473" i="29"/>
  <c r="K474" i="29"/>
  <c r="K475" i="29"/>
  <c r="K476" i="29"/>
  <c r="K477" i="29"/>
  <c r="K478" i="29"/>
  <c r="K479" i="29"/>
  <c r="K480" i="29"/>
  <c r="K481" i="29"/>
  <c r="K482" i="29"/>
  <c r="K483" i="29"/>
  <c r="K484" i="29"/>
  <c r="K485" i="29"/>
  <c r="K486" i="29"/>
  <c r="K487" i="29"/>
  <c r="K488" i="29"/>
  <c r="K489" i="29"/>
  <c r="K490" i="29"/>
  <c r="K491" i="29"/>
  <c r="K492" i="29"/>
  <c r="K493" i="29"/>
  <c r="K494" i="29"/>
  <c r="K495" i="29"/>
  <c r="K496" i="29"/>
  <c r="K497" i="29"/>
  <c r="K498" i="29"/>
  <c r="K499" i="29"/>
  <c r="K500" i="29"/>
  <c r="K501" i="29"/>
  <c r="K502" i="29"/>
  <c r="K503" i="29"/>
  <c r="K504" i="29"/>
  <c r="K505" i="29"/>
  <c r="K506" i="29"/>
  <c r="K507" i="29"/>
  <c r="K508" i="29"/>
  <c r="K509" i="29"/>
  <c r="K510" i="29"/>
  <c r="K511" i="29"/>
  <c r="K512" i="29"/>
  <c r="K513" i="29"/>
  <c r="K514" i="29"/>
  <c r="K515" i="29"/>
  <c r="K516" i="29"/>
  <c r="K517" i="29"/>
  <c r="K518" i="29"/>
  <c r="K519" i="29"/>
  <c r="K520" i="29"/>
  <c r="K521" i="29"/>
  <c r="K522" i="29"/>
  <c r="K523" i="29"/>
  <c r="K524" i="29"/>
  <c r="K525" i="29"/>
  <c r="K526" i="29"/>
  <c r="K527" i="29"/>
  <c r="K528" i="29"/>
  <c r="K530" i="29"/>
  <c r="K531" i="29"/>
  <c r="K533" i="29"/>
  <c r="K535" i="29"/>
  <c r="K536" i="29"/>
  <c r="K537" i="29"/>
  <c r="K538" i="29"/>
  <c r="K539" i="29"/>
  <c r="K540" i="29"/>
  <c r="K541" i="29"/>
  <c r="K542" i="29"/>
  <c r="K543" i="29"/>
  <c r="K544" i="29"/>
  <c r="K545" i="29"/>
  <c r="K546" i="29"/>
  <c r="K547" i="29"/>
  <c r="K548" i="29"/>
  <c r="K549" i="29"/>
  <c r="K550" i="29"/>
  <c r="K551" i="29"/>
  <c r="K467" i="29"/>
  <c r="F468" i="29"/>
  <c r="F469" i="29"/>
  <c r="F470" i="29"/>
  <c r="F471" i="29"/>
  <c r="F472" i="29"/>
  <c r="F473" i="29"/>
  <c r="F474" i="29"/>
  <c r="F475" i="29"/>
  <c r="F476" i="29"/>
  <c r="F477" i="29"/>
  <c r="F478" i="29"/>
  <c r="F480" i="29"/>
  <c r="F482" i="29"/>
  <c r="F483" i="29"/>
  <c r="F484" i="29"/>
  <c r="F485" i="29"/>
  <c r="F486" i="29"/>
  <c r="F487" i="29"/>
  <c r="F488" i="29"/>
  <c r="F489" i="29"/>
  <c r="F490" i="29"/>
  <c r="F491" i="29"/>
  <c r="F492" i="29"/>
  <c r="F493" i="29"/>
  <c r="F494" i="29"/>
  <c r="F495" i="29"/>
  <c r="F496" i="29"/>
  <c r="F497" i="29"/>
  <c r="F498" i="29"/>
  <c r="F499" i="29"/>
  <c r="F500" i="29"/>
  <c r="F501" i="29"/>
  <c r="F502" i="29"/>
  <c r="F503" i="29"/>
  <c r="F505" i="29"/>
  <c r="F506" i="29"/>
  <c r="F507" i="29"/>
  <c r="F508" i="29"/>
  <c r="F509" i="29"/>
  <c r="F510" i="29"/>
  <c r="F511" i="29"/>
  <c r="F512" i="29"/>
  <c r="F513" i="29"/>
  <c r="F514" i="29"/>
  <c r="F515" i="29"/>
  <c r="F516" i="29"/>
  <c r="F517" i="29"/>
  <c r="F518" i="29"/>
  <c r="F519" i="29"/>
  <c r="F520" i="29"/>
  <c r="F521" i="29"/>
  <c r="F522" i="29"/>
  <c r="F526" i="29"/>
  <c r="F531" i="29"/>
  <c r="F532" i="29"/>
  <c r="F533" i="29"/>
  <c r="F534" i="29"/>
  <c r="F537" i="29"/>
  <c r="F539" i="29"/>
  <c r="F541" i="29"/>
  <c r="F542" i="29"/>
  <c r="F543" i="29"/>
  <c r="F545" i="29"/>
  <c r="F546" i="29"/>
  <c r="F547" i="29"/>
  <c r="F548" i="29"/>
  <c r="F549" i="29"/>
  <c r="F550" i="29"/>
  <c r="F551" i="29"/>
  <c r="K371" i="29"/>
  <c r="K372" i="29"/>
  <c r="K373" i="29"/>
  <c r="K376" i="29"/>
  <c r="K379" i="29"/>
  <c r="K381" i="29"/>
  <c r="K382" i="29"/>
  <c r="K384" i="29"/>
  <c r="K385" i="29"/>
  <c r="K386" i="29"/>
  <c r="K387" i="29"/>
  <c r="K390" i="29"/>
  <c r="K391" i="29"/>
  <c r="K392" i="29"/>
  <c r="K393" i="29"/>
  <c r="K394" i="29"/>
  <c r="K395" i="29"/>
  <c r="K397" i="29"/>
  <c r="K399" i="29"/>
  <c r="K401" i="29"/>
  <c r="K402" i="29"/>
  <c r="K405" i="29"/>
  <c r="K415" i="29"/>
  <c r="K419" i="29"/>
  <c r="K420" i="29"/>
  <c r="K421" i="29"/>
  <c r="K432" i="29"/>
  <c r="K435" i="29"/>
  <c r="K436" i="29"/>
  <c r="K437" i="29"/>
  <c r="K438" i="29"/>
  <c r="K439" i="29"/>
  <c r="K440" i="29"/>
  <c r="K441" i="29"/>
  <c r="K442" i="29"/>
  <c r="K443" i="29"/>
  <c r="K448" i="29"/>
  <c r="K450" i="29"/>
  <c r="K451" i="29"/>
  <c r="K454" i="29"/>
  <c r="K456" i="29"/>
  <c r="K457" i="29"/>
  <c r="K458" i="29"/>
  <c r="K459" i="29"/>
  <c r="K460" i="29"/>
  <c r="K370" i="29"/>
  <c r="F371" i="29"/>
  <c r="F372" i="29"/>
  <c r="F374" i="29"/>
  <c r="F375" i="29"/>
  <c r="F376" i="29"/>
  <c r="F378" i="29"/>
  <c r="F379" i="29"/>
  <c r="F380" i="29"/>
  <c r="F381" i="29"/>
  <c r="F382" i="29"/>
  <c r="F383" i="29"/>
  <c r="F384" i="29"/>
  <c r="F385" i="29"/>
  <c r="F386" i="29"/>
  <c r="F387" i="29"/>
  <c r="F388" i="29"/>
  <c r="F389" i="29"/>
  <c r="F391" i="29"/>
  <c r="F392" i="29"/>
  <c r="F394" i="29"/>
  <c r="F395" i="29"/>
  <c r="F396" i="29"/>
  <c r="F397" i="29"/>
  <c r="F398" i="29"/>
  <c r="F401" i="29"/>
  <c r="F405" i="29"/>
  <c r="F408" i="29"/>
  <c r="F410" i="29"/>
  <c r="F411" i="29"/>
  <c r="F413" i="29"/>
  <c r="F414" i="29"/>
  <c r="F415" i="29"/>
  <c r="F418" i="29"/>
  <c r="F419" i="29"/>
  <c r="F420" i="29"/>
  <c r="F421" i="29"/>
  <c r="F431" i="29"/>
  <c r="F432" i="29"/>
  <c r="F433" i="29"/>
  <c r="F436" i="29"/>
  <c r="F437" i="29"/>
  <c r="F438" i="29"/>
  <c r="F439" i="29"/>
  <c r="F440" i="29"/>
  <c r="F441" i="29"/>
  <c r="F442" i="29"/>
  <c r="F443" i="29"/>
  <c r="F445" i="29"/>
  <c r="F447" i="29"/>
  <c r="F448" i="29"/>
  <c r="F449" i="29"/>
  <c r="F450" i="29"/>
  <c r="F451" i="29"/>
  <c r="F453" i="29"/>
  <c r="F454" i="29"/>
  <c r="F455" i="29"/>
  <c r="F456" i="29"/>
  <c r="F457" i="29"/>
  <c r="F458" i="29"/>
  <c r="F459" i="29"/>
  <c r="F460" i="29"/>
  <c r="F370" i="29"/>
  <c r="K348" i="29"/>
  <c r="K349" i="29"/>
  <c r="K352" i="29"/>
  <c r="K353" i="29"/>
  <c r="K356" i="29"/>
  <c r="K357" i="29"/>
  <c r="K358" i="29"/>
  <c r="K359" i="29"/>
  <c r="K361" i="29"/>
  <c r="K362" i="29"/>
  <c r="F344" i="29"/>
  <c r="F345" i="29"/>
  <c r="F346" i="29"/>
  <c r="F347" i="29"/>
  <c r="F348" i="29"/>
  <c r="F349" i="29"/>
  <c r="F350" i="29"/>
  <c r="F351" i="29"/>
  <c r="F353" i="29"/>
  <c r="F354" i="29"/>
  <c r="F355" i="29"/>
  <c r="F356" i="29"/>
  <c r="F357" i="29"/>
  <c r="F358" i="29"/>
  <c r="F359" i="29"/>
  <c r="F360" i="29"/>
  <c r="F361" i="29"/>
  <c r="F362" i="29"/>
  <c r="F363" i="29"/>
  <c r="K311" i="29"/>
  <c r="K315" i="29"/>
  <c r="K317" i="29"/>
  <c r="K320" i="29"/>
  <c r="K331" i="29"/>
  <c r="K333" i="29"/>
  <c r="K335" i="29"/>
  <c r="K336" i="29"/>
  <c r="F297" i="29"/>
  <c r="F298" i="29"/>
  <c r="F299" i="29"/>
  <c r="F300" i="29"/>
  <c r="F301" i="29"/>
  <c r="F302" i="29"/>
  <c r="F303" i="29"/>
  <c r="F304" i="29"/>
  <c r="F305" i="29"/>
  <c r="F307" i="29"/>
  <c r="F309" i="29"/>
  <c r="F310" i="29"/>
  <c r="F311" i="29"/>
  <c r="F314" i="29"/>
  <c r="F315" i="29"/>
  <c r="F318" i="29"/>
  <c r="F319" i="29"/>
  <c r="F320" i="29"/>
  <c r="F321" i="29"/>
  <c r="F322" i="29"/>
  <c r="F323" i="29"/>
  <c r="F324" i="29"/>
  <c r="F325" i="29"/>
  <c r="F326" i="29"/>
  <c r="F327" i="29"/>
  <c r="F328" i="29"/>
  <c r="F329" i="29"/>
  <c r="F330" i="29"/>
  <c r="F331" i="29"/>
  <c r="F334" i="29"/>
  <c r="F335" i="29"/>
  <c r="F336" i="29"/>
  <c r="F296" i="29"/>
  <c r="K118" i="29"/>
  <c r="K125" i="29"/>
  <c r="K131" i="29"/>
  <c r="K138" i="29"/>
  <c r="K144" i="29"/>
  <c r="K150" i="29"/>
  <c r="K151" i="29"/>
  <c r="K164" i="29"/>
  <c r="K174" i="29"/>
  <c r="K178" i="29"/>
  <c r="K188" i="29"/>
  <c r="K192" i="29"/>
  <c r="K204" i="29"/>
  <c r="K215" i="29"/>
  <c r="K224" i="29"/>
  <c r="K243" i="29"/>
  <c r="K244" i="29"/>
  <c r="K255" i="29"/>
  <c r="K258" i="29"/>
  <c r="K264" i="29"/>
  <c r="K268" i="29"/>
  <c r="K269" i="29"/>
  <c r="K270" i="29"/>
  <c r="K271" i="29"/>
  <c r="K279" i="29"/>
  <c r="K280" i="29"/>
  <c r="K281" i="29"/>
  <c r="K288" i="29"/>
  <c r="F114" i="29"/>
  <c r="F115" i="29"/>
  <c r="F116" i="29"/>
  <c r="F117" i="29"/>
  <c r="F119" i="29"/>
  <c r="F120" i="29"/>
  <c r="F122" i="29"/>
  <c r="F123" i="29"/>
  <c r="F125" i="29"/>
  <c r="F127" i="29"/>
  <c r="F128" i="29"/>
  <c r="F129" i="29"/>
  <c r="F130" i="29"/>
  <c r="F132" i="29"/>
  <c r="F133" i="29"/>
  <c r="F135" i="29"/>
  <c r="F136" i="29"/>
  <c r="F138" i="29"/>
  <c r="F140" i="29"/>
  <c r="F141" i="29"/>
  <c r="F142" i="29"/>
  <c r="F143" i="29"/>
  <c r="F145" i="29"/>
  <c r="F146" i="29"/>
  <c r="F148" i="29"/>
  <c r="F149" i="29"/>
  <c r="F150" i="29"/>
  <c r="F153" i="29"/>
  <c r="F154" i="29"/>
  <c r="F155" i="29"/>
  <c r="F156" i="29"/>
  <c r="F157" i="29"/>
  <c r="F158" i="29"/>
  <c r="F159" i="29"/>
  <c r="F160" i="29"/>
  <c r="F161" i="29"/>
  <c r="F162" i="29"/>
  <c r="F163" i="29"/>
  <c r="F164" i="29"/>
  <c r="F166" i="29"/>
  <c r="F167" i="29"/>
  <c r="F168" i="29"/>
  <c r="F169" i="29"/>
  <c r="F170" i="29"/>
  <c r="F171" i="29"/>
  <c r="F173" i="29"/>
  <c r="F174" i="29"/>
  <c r="F176" i="29"/>
  <c r="F177" i="29"/>
  <c r="F178" i="29"/>
  <c r="F180" i="29"/>
  <c r="F181" i="29"/>
  <c r="F182" i="29"/>
  <c r="F183" i="29"/>
  <c r="F184" i="29"/>
  <c r="F185" i="29"/>
  <c r="F187" i="29"/>
  <c r="F188" i="29"/>
  <c r="F190" i="29"/>
  <c r="F191" i="29"/>
  <c r="F192" i="29"/>
  <c r="F195" i="29"/>
  <c r="F196" i="29"/>
  <c r="F198" i="29"/>
  <c r="F199" i="29"/>
  <c r="F201" i="29"/>
  <c r="F202" i="29"/>
  <c r="F203" i="29"/>
  <c r="F204" i="29"/>
  <c r="F206" i="29"/>
  <c r="F208" i="29"/>
  <c r="F209" i="29"/>
  <c r="F211" i="29"/>
  <c r="F212" i="29"/>
  <c r="F213" i="29"/>
  <c r="F214" i="29"/>
  <c r="F215" i="29"/>
  <c r="F217" i="29"/>
  <c r="F218" i="29"/>
  <c r="F219" i="29"/>
  <c r="F220" i="29"/>
  <c r="F221" i="29"/>
  <c r="F222" i="29"/>
  <c r="F227" i="29"/>
  <c r="F228" i="29"/>
  <c r="F229" i="29"/>
  <c r="F230" i="29"/>
  <c r="F232" i="29"/>
  <c r="F233" i="29"/>
  <c r="F234" i="29"/>
  <c r="F235" i="29"/>
  <c r="F236" i="29"/>
  <c r="F237" i="29"/>
  <c r="F239" i="29"/>
  <c r="F241" i="29"/>
  <c r="F242" i="29"/>
  <c r="F243" i="29"/>
  <c r="F244" i="29"/>
  <c r="F247" i="29"/>
  <c r="F250" i="29"/>
  <c r="F252" i="29"/>
  <c r="F253" i="29"/>
  <c r="F256" i="29"/>
  <c r="F257" i="29"/>
  <c r="F258" i="29"/>
  <c r="F259" i="29"/>
  <c r="F263" i="29"/>
  <c r="F264" i="29"/>
  <c r="F268" i="29"/>
  <c r="F269" i="29"/>
  <c r="F270" i="29"/>
  <c r="F271" i="29"/>
  <c r="F275" i="29"/>
  <c r="F276" i="29"/>
  <c r="F277" i="29"/>
  <c r="F278" i="29"/>
  <c r="F281" i="29"/>
  <c r="F285" i="29"/>
  <c r="F286" i="29"/>
  <c r="F287" i="29"/>
  <c r="A69" i="29"/>
  <c r="A74" i="29"/>
  <c r="A75" i="29"/>
  <c r="A76" i="29"/>
  <c r="A77" i="29"/>
  <c r="A78" i="29"/>
  <c r="A79" i="29"/>
  <c r="A82" i="29"/>
  <c r="A83" i="29"/>
  <c r="A87" i="29"/>
  <c r="A90" i="29"/>
  <c r="A91" i="29"/>
  <c r="A92" i="29"/>
  <c r="A93" i="29"/>
  <c r="A95" i="29"/>
  <c r="A98" i="29"/>
  <c r="A99" i="29"/>
  <c r="A100" i="29"/>
  <c r="A101" i="29"/>
  <c r="A102" i="29"/>
  <c r="A103" i="29"/>
  <c r="A105" i="29"/>
  <c r="A18" i="29"/>
  <c r="A19" i="29"/>
  <c r="A25" i="29"/>
  <c r="A26" i="29"/>
  <c r="A29" i="29"/>
  <c r="A30" i="29"/>
  <c r="A32" i="29"/>
  <c r="A33" i="29"/>
  <c r="A40" i="29"/>
  <c r="A41" i="29"/>
  <c r="A51" i="29"/>
  <c r="A52" i="29"/>
  <c r="A56" i="29"/>
  <c r="K69" i="29"/>
  <c r="K79" i="29"/>
  <c r="K87" i="29"/>
  <c r="K95" i="29"/>
  <c r="K103" i="29"/>
  <c r="F69" i="29"/>
  <c r="F73" i="29"/>
  <c r="F74" i="29"/>
  <c r="F75" i="29"/>
  <c r="F76" i="29"/>
  <c r="F77" i="29"/>
  <c r="F78" i="29"/>
  <c r="F79" i="29"/>
  <c r="F80" i="29"/>
  <c r="F82" i="29"/>
  <c r="F83" i="29"/>
  <c r="F87" i="29"/>
  <c r="F88" i="29"/>
  <c r="F90" i="29"/>
  <c r="F91" i="29"/>
  <c r="F92" i="29"/>
  <c r="F93" i="29"/>
  <c r="F95" i="29"/>
  <c r="F96" i="29"/>
  <c r="F98" i="29"/>
  <c r="F99" i="29"/>
  <c r="F100" i="29"/>
  <c r="F101" i="29"/>
  <c r="F102" i="29"/>
  <c r="F103" i="29"/>
  <c r="F104" i="29"/>
  <c r="F105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38" i="29"/>
  <c r="K39" i="29"/>
  <c r="K40" i="29"/>
  <c r="K41" i="29"/>
  <c r="K42" i="29"/>
  <c r="K43" i="29"/>
  <c r="K44" i="29"/>
  <c r="K45" i="29"/>
  <c r="K46" i="29"/>
  <c r="K47" i="29"/>
  <c r="K48" i="29"/>
  <c r="K49" i="29"/>
  <c r="K50" i="29"/>
  <c r="K51" i="29"/>
  <c r="K52" i="29"/>
  <c r="K53" i="29"/>
  <c r="K54" i="29"/>
  <c r="K57" i="29"/>
  <c r="K58" i="29"/>
  <c r="F18" i="29"/>
  <c r="F19" i="29"/>
  <c r="F23" i="29"/>
  <c r="F25" i="29"/>
  <c r="F26" i="29"/>
  <c r="F27" i="29"/>
  <c r="F28" i="29"/>
  <c r="F29" i="29"/>
  <c r="F30" i="29"/>
  <c r="F32" i="29"/>
  <c r="F33" i="29"/>
  <c r="F34" i="29"/>
  <c r="F36" i="29"/>
  <c r="F39" i="29"/>
  <c r="F40" i="29"/>
  <c r="F41" i="29"/>
  <c r="F43" i="29"/>
  <c r="F44" i="29"/>
  <c r="F46" i="29"/>
  <c r="F49" i="29"/>
  <c r="F50" i="29"/>
  <c r="F51" i="29"/>
  <c r="F52" i="29"/>
  <c r="F53" i="29"/>
  <c r="F56" i="29"/>
  <c r="F58" i="29"/>
  <c r="F59" i="29"/>
  <c r="K447" i="29"/>
  <c r="D444" i="29"/>
  <c r="F444" i="29" s="1"/>
  <c r="K363" i="29" l="1"/>
  <c r="A362" i="29"/>
  <c r="D644" i="29"/>
  <c r="F644" i="29" s="1"/>
  <c r="D54" i="29"/>
  <c r="D652" i="29"/>
  <c r="F54" i="29" l="1"/>
  <c r="F652" i="29"/>
  <c r="D197" i="29" l="1"/>
  <c r="D210" i="29"/>
  <c r="F210" i="29" s="1"/>
  <c r="K206" i="29"/>
  <c r="K205" i="29"/>
  <c r="D223" i="29"/>
  <c r="F223" i="29" s="1"/>
  <c r="D216" i="29"/>
  <c r="F216" i="29" s="1"/>
  <c r="D231" i="29"/>
  <c r="F231" i="29" s="1"/>
  <c r="D224" i="29"/>
  <c r="F224" i="29" s="1"/>
  <c r="K105" i="29"/>
  <c r="K104" i="29"/>
  <c r="D193" i="29" l="1"/>
  <c r="F197" i="29"/>
  <c r="D226" i="29"/>
  <c r="K226" i="29" l="1"/>
  <c r="F226" i="29"/>
  <c r="K193" i="29"/>
  <c r="F193" i="29"/>
  <c r="K88" i="29"/>
  <c r="D72" i="29"/>
  <c r="K78" i="29"/>
  <c r="K77" i="29"/>
  <c r="K76" i="29"/>
  <c r="K75" i="29"/>
  <c r="K74" i="29"/>
  <c r="K73" i="29"/>
  <c r="F72" i="29" l="1"/>
  <c r="F467" i="29"/>
  <c r="A583" i="29"/>
  <c r="A588" i="29"/>
  <c r="A589" i="29"/>
  <c r="A590" i="29"/>
  <c r="A591" i="29"/>
  <c r="A592" i="29"/>
  <c r="A594" i="29"/>
  <c r="A597" i="29"/>
  <c r="A598" i="29"/>
  <c r="A599" i="29"/>
  <c r="A600" i="29"/>
  <c r="A601" i="29"/>
  <c r="A603" i="29"/>
  <c r="A604" i="29"/>
  <c r="A610" i="29"/>
  <c r="A615" i="29"/>
  <c r="A616" i="29"/>
  <c r="A617" i="29"/>
  <c r="A619" i="29"/>
  <c r="A620" i="29"/>
  <c r="A626" i="29"/>
  <c r="A627" i="29"/>
  <c r="A628" i="29"/>
  <c r="A629" i="29"/>
  <c r="A630" i="29"/>
  <c r="A632" i="29"/>
  <c r="A572" i="29"/>
  <c r="A573" i="29"/>
  <c r="A469" i="29"/>
  <c r="A470" i="29"/>
  <c r="A471" i="29"/>
  <c r="A472" i="29"/>
  <c r="A473" i="29"/>
  <c r="A474" i="29"/>
  <c r="A475" i="29"/>
  <c r="A476" i="29"/>
  <c r="A477" i="29"/>
  <c r="A478" i="29"/>
  <c r="A480" i="29"/>
  <c r="A482" i="29"/>
  <c r="A484" i="29"/>
  <c r="A485" i="29"/>
  <c r="A486" i="29"/>
  <c r="A487" i="29"/>
  <c r="A488" i="29"/>
  <c r="A489" i="29"/>
  <c r="A493" i="29"/>
  <c r="A494" i="29"/>
  <c r="A496" i="29"/>
  <c r="A497" i="29"/>
  <c r="A498" i="29"/>
  <c r="A499" i="29"/>
  <c r="A500" i="29"/>
  <c r="A501" i="29"/>
  <c r="A502" i="29"/>
  <c r="A503" i="29"/>
  <c r="A505" i="29"/>
  <c r="A506" i="29"/>
  <c r="A507" i="29"/>
  <c r="A508" i="29"/>
  <c r="A509" i="29"/>
  <c r="A510" i="29"/>
  <c r="A511" i="29"/>
  <c r="A514" i="29"/>
  <c r="A515" i="29"/>
  <c r="A516" i="29"/>
  <c r="A520" i="29"/>
  <c r="A521" i="29"/>
  <c r="A522" i="29"/>
  <c r="A526" i="29"/>
  <c r="A531" i="29"/>
  <c r="A532" i="29"/>
  <c r="A533" i="29"/>
  <c r="A537" i="29"/>
  <c r="A539" i="29"/>
  <c r="A541" i="29"/>
  <c r="A542" i="29"/>
  <c r="A543" i="29"/>
  <c r="A545" i="29"/>
  <c r="A546" i="29"/>
  <c r="A547" i="29"/>
  <c r="A548" i="29"/>
  <c r="A549" i="29"/>
  <c r="A550" i="29"/>
  <c r="A551" i="29"/>
  <c r="A371" i="29"/>
  <c r="A372" i="29"/>
  <c r="A374" i="29"/>
  <c r="A375" i="29"/>
  <c r="A376" i="29"/>
  <c r="A378" i="29"/>
  <c r="A379" i="29"/>
  <c r="A380" i="29"/>
  <c r="A381" i="29"/>
  <c r="A382" i="29"/>
  <c r="A383" i="29"/>
  <c r="A384" i="29"/>
  <c r="A385" i="29"/>
  <c r="A386" i="29"/>
  <c r="A387" i="29"/>
  <c r="A388" i="29"/>
  <c r="A389" i="29"/>
  <c r="A391" i="29"/>
  <c r="A392" i="29"/>
  <c r="A394" i="29"/>
  <c r="A396" i="29"/>
  <c r="A397" i="29"/>
  <c r="A398" i="29"/>
  <c r="A401" i="29"/>
  <c r="A405" i="29"/>
  <c r="A408" i="29"/>
  <c r="A410" i="29"/>
  <c r="A411" i="29"/>
  <c r="A413" i="29"/>
  <c r="A414" i="29"/>
  <c r="A415" i="29"/>
  <c r="A419" i="29"/>
  <c r="A420" i="29"/>
  <c r="A421" i="29"/>
  <c r="A432" i="29"/>
  <c r="A443" i="29"/>
  <c r="A445" i="29"/>
  <c r="A448" i="29"/>
  <c r="A450" i="29"/>
  <c r="A453" i="29"/>
  <c r="A454" i="29"/>
  <c r="A456" i="29"/>
  <c r="A344" i="29"/>
  <c r="A345" i="29"/>
  <c r="A346" i="29"/>
  <c r="A347" i="29"/>
  <c r="A348" i="29"/>
  <c r="A350" i="29"/>
  <c r="A351" i="29"/>
  <c r="A353" i="29"/>
  <c r="A354" i="29"/>
  <c r="A355" i="29"/>
  <c r="A356" i="29"/>
  <c r="A358" i="29"/>
  <c r="A359" i="29"/>
  <c r="A361" i="29"/>
  <c r="A297" i="29"/>
  <c r="A298" i="29"/>
  <c r="A299" i="29"/>
  <c r="A300" i="29"/>
  <c r="A301" i="29"/>
  <c r="A302" i="29"/>
  <c r="A303" i="29"/>
  <c r="A304" i="29"/>
  <c r="A305" i="29"/>
  <c r="A307" i="29"/>
  <c r="A309" i="29"/>
  <c r="A310" i="29"/>
  <c r="A311" i="29"/>
  <c r="A314" i="29"/>
  <c r="A315" i="29"/>
  <c r="A318" i="29"/>
  <c r="A319" i="29"/>
  <c r="A320" i="29"/>
  <c r="A322" i="29"/>
  <c r="A323" i="29"/>
  <c r="A324" i="29"/>
  <c r="A325" i="29"/>
  <c r="A326" i="29"/>
  <c r="A327" i="29"/>
  <c r="A328" i="29"/>
  <c r="A329" i="29"/>
  <c r="A330" i="29"/>
  <c r="A331" i="29"/>
  <c r="A334" i="29"/>
  <c r="A335" i="29"/>
  <c r="A336" i="29"/>
  <c r="A114" i="29"/>
  <c r="A115" i="29"/>
  <c r="A116" i="29"/>
  <c r="A117" i="29"/>
  <c r="A119" i="29"/>
  <c r="A120" i="29"/>
  <c r="A122" i="29"/>
  <c r="A123" i="29"/>
  <c r="A125" i="29"/>
  <c r="A127" i="29"/>
  <c r="A128" i="29"/>
  <c r="A129" i="29"/>
  <c r="A130" i="29"/>
  <c r="A132" i="29"/>
  <c r="A133" i="29"/>
  <c r="A135" i="29"/>
  <c r="A136" i="29"/>
  <c r="A138" i="29"/>
  <c r="A140" i="29"/>
  <c r="A141" i="29"/>
  <c r="A142" i="29"/>
  <c r="A143" i="29"/>
  <c r="A146" i="29"/>
  <c r="A148" i="29"/>
  <c r="A149" i="29"/>
  <c r="A150" i="29"/>
  <c r="A153" i="29"/>
  <c r="A154" i="29"/>
  <c r="A155" i="29"/>
  <c r="A156" i="29"/>
  <c r="A157" i="29"/>
  <c r="A158" i="29"/>
  <c r="A159" i="29"/>
  <c r="A160" i="29"/>
  <c r="A161" i="29"/>
  <c r="A162" i="29"/>
  <c r="A163" i="29"/>
  <c r="A164" i="29"/>
  <c r="A166" i="29"/>
  <c r="A167" i="29"/>
  <c r="A168" i="29"/>
  <c r="A169" i="29"/>
  <c r="A170" i="29"/>
  <c r="A171" i="29"/>
  <c r="A173" i="29"/>
  <c r="A174" i="29"/>
  <c r="A176" i="29"/>
  <c r="A177" i="29"/>
  <c r="A178" i="29"/>
  <c r="A180" i="29"/>
  <c r="A181" i="29"/>
  <c r="A182" i="29"/>
  <c r="A183" i="29"/>
  <c r="A184" i="29"/>
  <c r="A185" i="29"/>
  <c r="A187" i="29"/>
  <c r="A188" i="29"/>
  <c r="A190" i="29"/>
  <c r="A191" i="29"/>
  <c r="A192" i="29"/>
  <c r="A195" i="29"/>
  <c r="A196" i="29"/>
  <c r="A198" i="29"/>
  <c r="A199" i="29"/>
  <c r="A201" i="29"/>
  <c r="A203" i="29"/>
  <c r="A204" i="29"/>
  <c r="A206" i="29"/>
  <c r="A208" i="29"/>
  <c r="A209" i="29"/>
  <c r="A211" i="29"/>
  <c r="A212" i="29"/>
  <c r="A214" i="29"/>
  <c r="A215" i="29"/>
  <c r="A217" i="29"/>
  <c r="A218" i="29"/>
  <c r="A219" i="29"/>
  <c r="A220" i="29"/>
  <c r="A221" i="29"/>
  <c r="A222" i="29"/>
  <c r="A228" i="29"/>
  <c r="A230" i="29"/>
  <c r="A232" i="29"/>
  <c r="A233" i="29"/>
  <c r="A234" i="29"/>
  <c r="A235" i="29"/>
  <c r="A236" i="29"/>
  <c r="A237" i="29"/>
  <c r="A239" i="29"/>
  <c r="A241" i="29"/>
  <c r="A242" i="29"/>
  <c r="A243" i="29"/>
  <c r="A244" i="29"/>
  <c r="A247" i="29"/>
  <c r="A250" i="29"/>
  <c r="A252" i="29"/>
  <c r="A253" i="29"/>
  <c r="A256" i="29"/>
  <c r="A257" i="29"/>
  <c r="A258" i="29"/>
  <c r="A263" i="29"/>
  <c r="A264" i="29"/>
  <c r="A268" i="29"/>
  <c r="A270" i="29"/>
  <c r="A271" i="29"/>
  <c r="A275" i="29"/>
  <c r="A276" i="29"/>
  <c r="A277" i="29"/>
  <c r="A278" i="29"/>
  <c r="A281" i="29"/>
  <c r="A285" i="29"/>
  <c r="A286" i="29"/>
  <c r="A287" i="29"/>
  <c r="F288" i="29" l="1"/>
  <c r="D283" i="29" l="1"/>
  <c r="F283" i="29" s="1"/>
  <c r="F284" i="29"/>
  <c r="D225" i="29"/>
  <c r="F225" i="29" s="1"/>
  <c r="K214" i="29"/>
  <c r="K213" i="29"/>
  <c r="D282" i="29" l="1"/>
  <c r="K225" i="29"/>
  <c r="K223" i="29"/>
  <c r="K233" i="29"/>
  <c r="K210" i="29"/>
  <c r="K216" i="29"/>
  <c r="K232" i="29"/>
  <c r="K234" i="29"/>
  <c r="K235" i="29"/>
  <c r="K237" i="29"/>
  <c r="K229" i="29"/>
  <c r="K230" i="29"/>
  <c r="K236" i="29"/>
  <c r="K231" i="29"/>
  <c r="K287" i="29"/>
  <c r="K285" i="29"/>
  <c r="K286" i="29"/>
  <c r="D238" i="29"/>
  <c r="F238" i="29" s="1"/>
  <c r="K218" i="29"/>
  <c r="K219" i="29"/>
  <c r="K220" i="29"/>
  <c r="K221" i="29"/>
  <c r="K207" i="29"/>
  <c r="K222" i="29"/>
  <c r="K217" i="29"/>
  <c r="K211" i="29"/>
  <c r="D633" i="29"/>
  <c r="F633" i="29" s="1"/>
  <c r="D631" i="29"/>
  <c r="F631" i="29" s="1"/>
  <c r="D605" i="29"/>
  <c r="F605" i="29" s="1"/>
  <c r="D612" i="29"/>
  <c r="F612" i="29" s="1"/>
  <c r="D606" i="29"/>
  <c r="F606" i="29" s="1"/>
  <c r="D609" i="29"/>
  <c r="F609" i="29" s="1"/>
  <c r="D593" i="29"/>
  <c r="F593" i="29" s="1"/>
  <c r="D581" i="29"/>
  <c r="F581" i="29" s="1"/>
  <c r="D582" i="29"/>
  <c r="F582" i="29" s="1"/>
  <c r="K583" i="29"/>
  <c r="K582" i="29"/>
  <c r="F580" i="29"/>
  <c r="A580" i="29"/>
  <c r="K639" i="29"/>
  <c r="F639" i="29"/>
  <c r="A639" i="29"/>
  <c r="A578" i="29"/>
  <c r="D245" i="29"/>
  <c r="F245" i="29" s="1"/>
  <c r="K282" i="29" l="1"/>
  <c r="F282" i="29"/>
  <c r="K212" i="29"/>
  <c r="D289" i="29"/>
  <c r="F289" i="29" s="1"/>
  <c r="K593" i="29"/>
  <c r="D613" i="29"/>
  <c r="F613" i="29" s="1"/>
  <c r="D205" i="29"/>
  <c r="D595" i="29"/>
  <c r="F595" i="29" s="1"/>
  <c r="K633" i="29"/>
  <c r="K283" i="29"/>
  <c r="K284" i="29"/>
  <c r="K228" i="29"/>
  <c r="K239" i="29"/>
  <c r="K238" i="29"/>
  <c r="D240" i="29"/>
  <c r="F240" i="29" s="1"/>
  <c r="D614" i="29"/>
  <c r="F614" i="29" s="1"/>
  <c r="D611" i="29"/>
  <c r="F611" i="29" s="1"/>
  <c r="K209" i="29"/>
  <c r="D634" i="29"/>
  <c r="F634" i="29" s="1"/>
  <c r="D584" i="29"/>
  <c r="F584" i="29" s="1"/>
  <c r="D207" i="29" l="1"/>
  <c r="F207" i="29" s="1"/>
  <c r="F205" i="29"/>
  <c r="K208" i="29"/>
  <c r="K595" i="29"/>
  <c r="K616" i="29"/>
  <c r="K613" i="29"/>
  <c r="D596" i="29"/>
  <c r="K289" i="29"/>
  <c r="K227" i="29"/>
  <c r="K241" i="29"/>
  <c r="K240" i="29"/>
  <c r="K242" i="29"/>
  <c r="D624" i="29"/>
  <c r="F624" i="29" s="1"/>
  <c r="D618" i="29"/>
  <c r="F618" i="29" s="1"/>
  <c r="K615" i="29"/>
  <c r="K584" i="29"/>
  <c r="D622" i="29"/>
  <c r="F622" i="29" s="1"/>
  <c r="D621" i="29"/>
  <c r="F621" i="29" s="1"/>
  <c r="K617" i="29"/>
  <c r="K634" i="29"/>
  <c r="K612" i="29"/>
  <c r="K598" i="29"/>
  <c r="D586" i="29"/>
  <c r="F586" i="29" s="1"/>
  <c r="D585" i="29"/>
  <c r="F585" i="29" s="1"/>
  <c r="K597" i="29" l="1"/>
  <c r="F596" i="29"/>
  <c r="K599" i="29"/>
  <c r="D602" i="29"/>
  <c r="K596" i="29"/>
  <c r="K601" i="29"/>
  <c r="K600" i="29"/>
  <c r="K620" i="29"/>
  <c r="K626" i="29"/>
  <c r="K627" i="29"/>
  <c r="D625" i="29"/>
  <c r="K618" i="29"/>
  <c r="K619" i="29"/>
  <c r="K625" i="29"/>
  <c r="D623" i="29"/>
  <c r="F623" i="29" s="1"/>
  <c r="K622" i="29"/>
  <c r="K621" i="29"/>
  <c r="K624" i="29"/>
  <c r="K611" i="29"/>
  <c r="K585" i="29"/>
  <c r="K586" i="29"/>
  <c r="D587" i="29"/>
  <c r="F587" i="29" s="1"/>
  <c r="F575" i="29"/>
  <c r="D571" i="29"/>
  <c r="F571" i="29" s="1"/>
  <c r="D570" i="29"/>
  <c r="F570" i="29" s="1"/>
  <c r="D569" i="29"/>
  <c r="F569" i="29" s="1"/>
  <c r="D568" i="29"/>
  <c r="F568" i="29" s="1"/>
  <c r="D566" i="29"/>
  <c r="F566" i="29" s="1"/>
  <c r="D564" i="29"/>
  <c r="F564" i="29" s="1"/>
  <c r="D563" i="29"/>
  <c r="F563" i="29" s="1"/>
  <c r="D562" i="29"/>
  <c r="F562" i="29" s="1"/>
  <c r="D561" i="29"/>
  <c r="F561" i="29" s="1"/>
  <c r="D560" i="29"/>
  <c r="F560" i="29" s="1"/>
  <c r="D559" i="29"/>
  <c r="F559" i="29" s="1"/>
  <c r="D558" i="29"/>
  <c r="F558" i="29" s="1"/>
  <c r="D557" i="29"/>
  <c r="F557" i="29" s="1"/>
  <c r="K555" i="29" l="1"/>
  <c r="K602" i="29"/>
  <c r="F602" i="29"/>
  <c r="F576" i="29"/>
  <c r="K628" i="29"/>
  <c r="F625" i="29"/>
  <c r="K629" i="29"/>
  <c r="K630" i="29"/>
  <c r="K623" i="29"/>
  <c r="K632" i="29"/>
  <c r="K588" i="29"/>
  <c r="K589" i="29"/>
  <c r="K591" i="29"/>
  <c r="K592" i="29"/>
  <c r="K590" i="29"/>
  <c r="K587" i="29"/>
  <c r="K578" i="29" s="1"/>
  <c r="D504" i="29"/>
  <c r="F504" i="29" s="1"/>
  <c r="D481" i="29"/>
  <c r="F481" i="29" s="1"/>
  <c r="D479" i="29"/>
  <c r="F479" i="29" s="1"/>
  <c r="K640" i="29" l="1"/>
  <c r="F640" i="29"/>
  <c r="K576" i="29"/>
  <c r="D544" i="29"/>
  <c r="F544" i="29" s="1"/>
  <c r="K534" i="29"/>
  <c r="D536" i="29"/>
  <c r="F536" i="29" s="1"/>
  <c r="D535" i="29"/>
  <c r="F535" i="29" s="1"/>
  <c r="K529" i="29"/>
  <c r="D538" i="29"/>
  <c r="F538" i="29" s="1"/>
  <c r="D524" i="29"/>
  <c r="F524" i="29" s="1"/>
  <c r="D525" i="29"/>
  <c r="F525" i="29" s="1"/>
  <c r="D527" i="29"/>
  <c r="F527" i="29" s="1"/>
  <c r="D523" i="29"/>
  <c r="F523" i="29" s="1"/>
  <c r="D540" i="29"/>
  <c r="F540" i="29" s="1"/>
  <c r="D528" i="29" l="1"/>
  <c r="F528" i="29" s="1"/>
  <c r="D529" i="29"/>
  <c r="F529" i="29" s="1"/>
  <c r="K532" i="29"/>
  <c r="K553" i="29" s="1"/>
  <c r="D530" i="29"/>
  <c r="F530" i="29" s="1"/>
  <c r="K464" i="29" l="1"/>
  <c r="F553" i="29"/>
  <c r="A553" i="29"/>
  <c r="A555" i="29"/>
  <c r="K411" i="29"/>
  <c r="K396" i="29"/>
  <c r="D390" i="29"/>
  <c r="F390" i="29" s="1"/>
  <c r="K408" i="29"/>
  <c r="K416" i="29"/>
  <c r="D393" i="29"/>
  <c r="F393" i="29" s="1"/>
  <c r="K398" i="29"/>
  <c r="K410" i="29"/>
  <c r="K413" i="29"/>
  <c r="K414" i="29"/>
  <c r="K431" i="29"/>
  <c r="D446" i="29" l="1"/>
  <c r="F446" i="29" s="1"/>
  <c r="F416" i="29"/>
  <c r="K444" i="29"/>
  <c r="K445" i="29"/>
  <c r="K446" i="29" l="1"/>
  <c r="K403" i="29" l="1"/>
  <c r="K418" i="29"/>
  <c r="D84" i="29"/>
  <c r="A460" i="29"/>
  <c r="K449" i="29"/>
  <c r="F84" i="29" l="1"/>
  <c r="F402" i="29"/>
  <c r="F403" i="29"/>
  <c r="D435" i="29"/>
  <c r="F435" i="29" s="1"/>
  <c r="D434" i="29"/>
  <c r="F434" i="29" l="1"/>
  <c r="K377" i="29"/>
  <c r="K378" i="29"/>
  <c r="F399" i="29"/>
  <c r="K434" i="29"/>
  <c r="F400" i="29" l="1"/>
  <c r="K400" i="29"/>
  <c r="K433" i="29" l="1"/>
  <c r="K455" i="29"/>
  <c r="K380" i="29"/>
  <c r="D377" i="29" l="1"/>
  <c r="F377" i="29" s="1"/>
  <c r="D452" i="29"/>
  <c r="F452" i="29" s="1"/>
  <c r="K388" i="29" l="1"/>
  <c r="K383" i="29"/>
  <c r="K453" i="29"/>
  <c r="K374" i="29"/>
  <c r="K389" i="29"/>
  <c r="K452" i="29"/>
  <c r="D373" i="29" l="1"/>
  <c r="K375" i="29"/>
  <c r="K462" i="29" s="1"/>
  <c r="F373" i="29" l="1"/>
  <c r="K367" i="29" s="1"/>
  <c r="K321" i="29"/>
  <c r="K360" i="29"/>
  <c r="A369" i="29"/>
  <c r="K322" i="29"/>
  <c r="K329" i="29"/>
  <c r="D165" i="29"/>
  <c r="F165" i="29" s="1"/>
  <c r="D139" i="29"/>
  <c r="F139" i="29" s="1"/>
  <c r="D126" i="29"/>
  <c r="F126" i="29" s="1"/>
  <c r="D113" i="29"/>
  <c r="F113" i="29" s="1"/>
  <c r="F462" i="29" l="1"/>
  <c r="K165" i="29"/>
  <c r="D260" i="29"/>
  <c r="K259" i="29"/>
  <c r="D261" i="29"/>
  <c r="F261" i="29" s="1"/>
  <c r="K245" i="29"/>
  <c r="D246" i="29"/>
  <c r="F246" i="29" s="1"/>
  <c r="K260" i="29" l="1"/>
  <c r="F260" i="29"/>
  <c r="D262" i="29"/>
  <c r="F262" i="29" s="1"/>
  <c r="K261" i="29"/>
  <c r="K246" i="29"/>
  <c r="K247" i="29"/>
  <c r="K263" i="29" l="1"/>
  <c r="D279" i="29"/>
  <c r="F279" i="29" s="1"/>
  <c r="D280" i="29"/>
  <c r="F280" i="29" s="1"/>
  <c r="D274" i="29"/>
  <c r="F274" i="29" s="1"/>
  <c r="D179" i="29"/>
  <c r="K202" i="29"/>
  <c r="D200" i="29"/>
  <c r="F200" i="29" s="1"/>
  <c r="K203" i="29"/>
  <c r="D254" i="29" l="1"/>
  <c r="F179" i="29"/>
  <c r="K200" i="29"/>
  <c r="K185" i="29"/>
  <c r="D186" i="29"/>
  <c r="F186" i="29" s="1"/>
  <c r="K180" i="29"/>
  <c r="D273" i="29"/>
  <c r="F273" i="29" s="1"/>
  <c r="K179" i="29"/>
  <c r="K182" i="29"/>
  <c r="K184" i="29"/>
  <c r="K183" i="29"/>
  <c r="K181" i="29"/>
  <c r="K197" i="29"/>
  <c r="K198" i="29"/>
  <c r="K201" i="29"/>
  <c r="D251" i="29" l="1"/>
  <c r="F251" i="29" s="1"/>
  <c r="F254" i="29"/>
  <c r="K187" i="29"/>
  <c r="D189" i="29"/>
  <c r="F189" i="29" s="1"/>
  <c r="D255" i="29"/>
  <c r="F255" i="29" s="1"/>
  <c r="K254" i="29"/>
  <c r="K186" i="29"/>
  <c r="K199" i="29"/>
  <c r="D272" i="29"/>
  <c r="F272" i="29" s="1"/>
  <c r="K276" i="29"/>
  <c r="K195" i="29"/>
  <c r="D194" i="29"/>
  <c r="F194" i="29" s="1"/>
  <c r="K252" i="29" l="1"/>
  <c r="K253" i="29"/>
  <c r="K251" i="29"/>
  <c r="K190" i="29"/>
  <c r="K191" i="29"/>
  <c r="K189" i="29"/>
  <c r="K257" i="29"/>
  <c r="K256" i="29"/>
  <c r="K274" i="29"/>
  <c r="K272" i="29"/>
  <c r="K275" i="29"/>
  <c r="K273" i="29"/>
  <c r="K196" i="29"/>
  <c r="K194" i="29"/>
  <c r="D151" i="29" l="1"/>
  <c r="D152" i="29"/>
  <c r="F152" i="29" s="1"/>
  <c r="D248" i="29" l="1"/>
  <c r="F248" i="29" s="1"/>
  <c r="F151" i="29"/>
  <c r="K152" i="29"/>
  <c r="K163" i="29"/>
  <c r="K160" i="29"/>
  <c r="K171" i="29"/>
  <c r="K169" i="29"/>
  <c r="K167" i="29"/>
  <c r="K166" i="29"/>
  <c r="K162" i="29"/>
  <c r="K155" i="29"/>
  <c r="K156" i="29"/>
  <c r="K153" i="29"/>
  <c r="K157" i="29"/>
  <c r="K154" i="29"/>
  <c r="K158" i="29"/>
  <c r="K159" i="29"/>
  <c r="K161" i="29"/>
  <c r="D21" i="29" l="1"/>
  <c r="K140" i="29"/>
  <c r="F21" i="29" l="1"/>
  <c r="K168" i="29"/>
  <c r="K170" i="29"/>
  <c r="D172" i="29"/>
  <c r="F172" i="29" s="1"/>
  <c r="K142" i="29"/>
  <c r="D144" i="29"/>
  <c r="F144" i="29" s="1"/>
  <c r="K139" i="29"/>
  <c r="K141" i="29"/>
  <c r="K143" i="29"/>
  <c r="K145" i="29" l="1"/>
  <c r="K248" i="29"/>
  <c r="D249" i="29"/>
  <c r="F249" i="29" s="1"/>
  <c r="K172" i="29"/>
  <c r="K173" i="29"/>
  <c r="D175" i="29"/>
  <c r="F175" i="29" s="1"/>
  <c r="K146" i="29"/>
  <c r="D147" i="29"/>
  <c r="F147" i="29" s="1"/>
  <c r="K249" i="29" l="1"/>
  <c r="K250" i="29"/>
  <c r="K175" i="29"/>
  <c r="K177" i="29"/>
  <c r="K176" i="29"/>
  <c r="K147" i="29"/>
  <c r="K149" i="29"/>
  <c r="K148" i="29"/>
  <c r="K130" i="29" l="1"/>
  <c r="K114" i="29"/>
  <c r="A112" i="29"/>
  <c r="D118" i="29" l="1"/>
  <c r="F118" i="29" s="1"/>
  <c r="K116" i="29"/>
  <c r="K128" i="29"/>
  <c r="K113" i="29"/>
  <c r="K117" i="29"/>
  <c r="D137" i="29"/>
  <c r="F137" i="29" s="1"/>
  <c r="K126" i="29"/>
  <c r="K129" i="29"/>
  <c r="K127" i="29"/>
  <c r="D131" i="29"/>
  <c r="F131" i="29" s="1"/>
  <c r="K115" i="29"/>
  <c r="D124" i="29"/>
  <c r="F124" i="29" s="1"/>
  <c r="K119" i="29" l="1"/>
  <c r="K120" i="29"/>
  <c r="D121" i="29"/>
  <c r="F121" i="29" s="1"/>
  <c r="K132" i="29"/>
  <c r="K133" i="29"/>
  <c r="D134" i="29"/>
  <c r="F134" i="29" s="1"/>
  <c r="K137" i="29"/>
  <c r="K124" i="29"/>
  <c r="K134" i="29" l="1"/>
  <c r="K121" i="29"/>
  <c r="K122" i="29"/>
  <c r="K123" i="29"/>
  <c r="K136" i="29"/>
  <c r="K135" i="29"/>
  <c r="K80" i="29" l="1"/>
  <c r="K72" i="29" l="1"/>
  <c r="D332" i="29" l="1"/>
  <c r="F332" i="29" s="1"/>
  <c r="K301" i="29"/>
  <c r="K299" i="29"/>
  <c r="K298" i="29"/>
  <c r="K297" i="29"/>
  <c r="K296" i="29"/>
  <c r="D312" i="29"/>
  <c r="F312" i="29" s="1"/>
  <c r="K300" i="29"/>
  <c r="K332" i="29" l="1"/>
  <c r="K302" i="29"/>
  <c r="K304" i="29"/>
  <c r="K305" i="29"/>
  <c r="K303" i="29"/>
  <c r="D306" i="29"/>
  <c r="F306" i="29" s="1"/>
  <c r="K306" i="29" l="1"/>
  <c r="K307" i="29"/>
  <c r="D308" i="29"/>
  <c r="F308" i="29" s="1"/>
  <c r="K309" i="29" l="1"/>
  <c r="K308" i="29"/>
  <c r="K310" i="29"/>
  <c r="D333" i="29" l="1"/>
  <c r="F333" i="29" s="1"/>
  <c r="K334" i="29" l="1"/>
  <c r="K342" i="29"/>
  <c r="F342" i="29"/>
  <c r="A342" i="29"/>
  <c r="K355" i="29" l="1"/>
  <c r="A462" i="29"/>
  <c r="K354" i="29"/>
  <c r="D352" i="29"/>
  <c r="F352" i="29" s="1"/>
  <c r="K96" i="29"/>
  <c r="D97" i="29"/>
  <c r="D94" i="29"/>
  <c r="D89" i="29"/>
  <c r="F89" i="29" l="1"/>
  <c r="F94" i="29"/>
  <c r="K97" i="29"/>
  <c r="F97" i="29"/>
  <c r="K92" i="29"/>
  <c r="K91" i="29"/>
  <c r="K89" i="29"/>
  <c r="K94" i="29"/>
  <c r="K90" i="29"/>
  <c r="K93" i="29"/>
  <c r="K99" i="29"/>
  <c r="D343" i="29"/>
  <c r="F343" i="29" s="1"/>
  <c r="K101" i="29"/>
  <c r="K102" i="29"/>
  <c r="K100" i="29"/>
  <c r="K98" i="29"/>
  <c r="F365" i="29" l="1"/>
  <c r="K345" i="29"/>
  <c r="K343" i="29"/>
  <c r="K346" i="29"/>
  <c r="K344" i="29"/>
  <c r="K347" i="29" l="1"/>
  <c r="D85" i="29" l="1"/>
  <c r="D86" i="29"/>
  <c r="F86" i="29" l="1"/>
  <c r="F85" i="29"/>
  <c r="D81" i="29"/>
  <c r="D70" i="29"/>
  <c r="D68" i="29"/>
  <c r="F68" i="29" l="1"/>
  <c r="F70" i="29"/>
  <c r="F81" i="29"/>
  <c r="K70" i="29"/>
  <c r="D71" i="29"/>
  <c r="K81" i="29"/>
  <c r="K68" i="29"/>
  <c r="K82" i="29"/>
  <c r="K84" i="29"/>
  <c r="K83" i="29"/>
  <c r="K85" i="29"/>
  <c r="K86" i="29"/>
  <c r="D67" i="29"/>
  <c r="F67" i="29" l="1"/>
  <c r="F71" i="29"/>
  <c r="K71" i="29"/>
  <c r="K67" i="29"/>
  <c r="D55" i="29" l="1"/>
  <c r="D47" i="29"/>
  <c r="D48" i="29"/>
  <c r="D42" i="29"/>
  <c r="K59" i="29"/>
  <c r="D38" i="29"/>
  <c r="D24" i="29"/>
  <c r="D37" i="29"/>
  <c r="D35" i="29"/>
  <c r="F42" i="29" l="1"/>
  <c r="F47" i="29"/>
  <c r="F37" i="29"/>
  <c r="F24" i="29"/>
  <c r="F38" i="29"/>
  <c r="F48" i="29"/>
  <c r="F35" i="29"/>
  <c r="F55" i="29"/>
  <c r="D45" i="29"/>
  <c r="K55" i="29"/>
  <c r="K56" i="29"/>
  <c r="D31" i="29"/>
  <c r="D22" i="29"/>
  <c r="D20" i="29"/>
  <c r="D17" i="29"/>
  <c r="D15" i="29"/>
  <c r="D16" i="29"/>
  <c r="F14" i="29"/>
  <c r="A14" i="29"/>
  <c r="A35" i="29" l="1"/>
  <c r="F20" i="29"/>
  <c r="A20" i="29"/>
  <c r="A55" i="29"/>
  <c r="A34" i="29"/>
  <c r="A50" i="29"/>
  <c r="F15" i="29"/>
  <c r="A27" i="29"/>
  <c r="A43" i="29"/>
  <c r="A28" i="29"/>
  <c r="A36" i="29"/>
  <c r="A44" i="29"/>
  <c r="A23" i="29"/>
  <c r="A39" i="29"/>
  <c r="A49" i="29"/>
  <c r="A53" i="29"/>
  <c r="A46" i="29"/>
  <c r="A54" i="29"/>
  <c r="A21" i="29"/>
  <c r="A37" i="29"/>
  <c r="A24" i="29"/>
  <c r="F22" i="29"/>
  <c r="A22" i="29"/>
  <c r="A31" i="29"/>
  <c r="F31" i="29"/>
  <c r="A48" i="29"/>
  <c r="A47" i="29"/>
  <c r="A38" i="29"/>
  <c r="A42" i="29"/>
  <c r="F17" i="29"/>
  <c r="A17" i="29"/>
  <c r="A16" i="29"/>
  <c r="F16" i="29"/>
  <c r="F45" i="29"/>
  <c r="A45" i="29"/>
  <c r="D57" i="29"/>
  <c r="A58" i="29" s="1"/>
  <c r="K16" i="29"/>
  <c r="K61" i="29" l="1"/>
  <c r="A59" i="29"/>
  <c r="F57" i="29"/>
  <c r="K12" i="29" s="1"/>
  <c r="A57" i="29"/>
  <c r="A15" i="29"/>
  <c r="F61" i="29" l="1"/>
  <c r="A63" i="29"/>
  <c r="A61" i="29"/>
  <c r="A60" i="29"/>
  <c r="A13" i="29"/>
  <c r="A12" i="29"/>
  <c r="F106" i="29" l="1"/>
  <c r="K325" i="29" l="1"/>
  <c r="F290" i="29"/>
  <c r="F291" i="29" l="1"/>
  <c r="K330" i="29"/>
  <c r="K327" i="29"/>
  <c r="K326" i="29"/>
  <c r="K324" i="29"/>
  <c r="K323" i="29"/>
  <c r="K328" i="29" l="1"/>
  <c r="K312" i="29" l="1"/>
  <c r="K262" i="29" l="1"/>
  <c r="C6" i="29" l="1"/>
  <c r="D66" i="29" l="1"/>
  <c r="A266" i="29" s="1"/>
  <c r="A66" i="29" l="1"/>
  <c r="F66" i="29"/>
  <c r="A96" i="29"/>
  <c r="A70" i="29"/>
  <c r="A84" i="29"/>
  <c r="A86" i="29"/>
  <c r="A104" i="29"/>
  <c r="A81" i="29"/>
  <c r="A97" i="29"/>
  <c r="A67" i="29"/>
  <c r="A73" i="29"/>
  <c r="A89" i="29"/>
  <c r="A71" i="29"/>
  <c r="A94" i="29"/>
  <c r="A88" i="29"/>
  <c r="A85" i="29"/>
  <c r="A80" i="29"/>
  <c r="A68" i="29"/>
  <c r="A72" i="29"/>
  <c r="A227" i="29"/>
  <c r="A121" i="29"/>
  <c r="A194" i="29"/>
  <c r="A279" i="29"/>
  <c r="A189" i="29"/>
  <c r="A254" i="29"/>
  <c r="A152" i="29"/>
  <c r="A249" i="29"/>
  <c r="A213" i="29"/>
  <c r="A289" i="29"/>
  <c r="A238" i="29"/>
  <c r="A255" i="29"/>
  <c r="A269" i="29"/>
  <c r="A261" i="29"/>
  <c r="A124" i="29"/>
  <c r="A312" i="29"/>
  <c r="A179" i="29"/>
  <c r="A137" i="29"/>
  <c r="A248" i="29"/>
  <c r="A259" i="29"/>
  <c r="A147" i="29"/>
  <c r="A139" i="29"/>
  <c r="A274" i="29"/>
  <c r="A251" i="29"/>
  <c r="A144" i="29"/>
  <c r="A118" i="29"/>
  <c r="A306" i="29"/>
  <c r="A229" i="29"/>
  <c r="A284" i="29"/>
  <c r="A246" i="29"/>
  <c r="A308" i="29"/>
  <c r="A210" i="29"/>
  <c r="A280" i="29"/>
  <c r="A145" i="29"/>
  <c r="A126" i="29"/>
  <c r="A131" i="29"/>
  <c r="A283" i="29"/>
  <c r="A225" i="29"/>
  <c r="A186" i="29"/>
  <c r="A165" i="29"/>
  <c r="A202" i="29"/>
  <c r="A151" i="29"/>
  <c r="A240" i="29"/>
  <c r="A226" i="29"/>
  <c r="A296" i="29"/>
  <c r="A172" i="29"/>
  <c r="A262" i="29"/>
  <c r="A288" i="29"/>
  <c r="A175" i="29"/>
  <c r="A207" i="29"/>
  <c r="A223" i="29"/>
  <c r="A273" i="29"/>
  <c r="A272" i="29"/>
  <c r="A200" i="29"/>
  <c r="A260" i="29"/>
  <c r="A216" i="29"/>
  <c r="A134" i="29"/>
  <c r="A113" i="29"/>
  <c r="A245" i="29"/>
  <c r="A193" i="29"/>
  <c r="A282" i="29"/>
  <c r="A205" i="29"/>
  <c r="A231" i="29"/>
  <c r="A197" i="29"/>
  <c r="K66" i="29"/>
  <c r="F107" i="29" l="1"/>
  <c r="K351" i="29"/>
  <c r="K350" i="29"/>
  <c r="K340" i="29" s="1"/>
  <c r="K365" i="29" l="1"/>
  <c r="K65" i="29"/>
  <c r="K63" i="29" s="1"/>
  <c r="A65" i="29"/>
  <c r="K107" i="29" l="1"/>
  <c r="A658" i="29"/>
  <c r="A657" i="29"/>
  <c r="K656" i="29"/>
  <c r="A643" i="29"/>
  <c r="A642" i="29"/>
  <c r="A366" i="29"/>
  <c r="A365" i="29"/>
  <c r="K295" i="29"/>
  <c r="F295" i="29"/>
  <c r="A295" i="29"/>
  <c r="A110" i="29"/>
  <c r="A109" i="29"/>
  <c r="A108" i="29"/>
  <c r="A107" i="29"/>
  <c r="A106" i="29"/>
  <c r="A64" i="29"/>
  <c r="D313" i="29" l="1"/>
  <c r="F313" i="29" l="1"/>
  <c r="A313" i="29"/>
  <c r="D316" i="29"/>
  <c r="D317" i="29"/>
  <c r="K314" i="29"/>
  <c r="K313" i="29"/>
  <c r="A430" i="29" l="1"/>
  <c r="A429" i="29"/>
  <c r="F317" i="29"/>
  <c r="A442" i="29"/>
  <c r="A633" i="29"/>
  <c r="F316" i="29"/>
  <c r="F338" i="29" s="1"/>
  <c r="A422" i="29"/>
  <c r="A427" i="29"/>
  <c r="A423" i="29"/>
  <c r="A618" i="29"/>
  <c r="A436" i="29"/>
  <c r="A363" i="29"/>
  <c r="A518" i="29"/>
  <c r="A635" i="29"/>
  <c r="A468" i="29"/>
  <c r="A332" i="29"/>
  <c r="A563" i="29"/>
  <c r="A495" i="29"/>
  <c r="A534" i="29"/>
  <c r="A349" i="29"/>
  <c r="A431" i="29"/>
  <c r="A517" i="29"/>
  <c r="A444" i="29"/>
  <c r="A569" i="29"/>
  <c r="A637" i="29"/>
  <c r="A513" i="29"/>
  <c r="A609" i="29"/>
  <c r="A333" i="29"/>
  <c r="A321" i="29"/>
  <c r="A395" i="29"/>
  <c r="A400" i="29"/>
  <c r="A565" i="29"/>
  <c r="A390" i="29"/>
  <c r="A399" i="29"/>
  <c r="A625" i="29"/>
  <c r="A560" i="29"/>
  <c r="A567" i="29"/>
  <c r="A622" i="29"/>
  <c r="A490" i="29"/>
  <c r="A612" i="29"/>
  <c r="A566" i="29"/>
  <c r="A402" i="29"/>
  <c r="A370" i="29"/>
  <c r="A535" i="29"/>
  <c r="A538" i="29"/>
  <c r="A605" i="29"/>
  <c r="A451" i="29"/>
  <c r="A457" i="29"/>
  <c r="A595" i="29"/>
  <c r="A491" i="29"/>
  <c r="A586" i="29"/>
  <c r="A596" i="29"/>
  <c r="A435" i="29"/>
  <c r="A519" i="29"/>
  <c r="A584" i="29"/>
  <c r="A317" i="29"/>
  <c r="A530" i="29"/>
  <c r="A393" i="29"/>
  <c r="A557" i="29"/>
  <c r="A558" i="29"/>
  <c r="A360" i="29"/>
  <c r="A527" i="29"/>
  <c r="A575" i="29"/>
  <c r="A458" i="29"/>
  <c r="A540" i="29"/>
  <c r="A611" i="29"/>
  <c r="A608" i="29"/>
  <c r="A582" i="29"/>
  <c r="A623" i="29"/>
  <c r="A562" i="29"/>
  <c r="A606" i="29"/>
  <c r="A481" i="29"/>
  <c r="A571" i="29"/>
  <c r="A459" i="29"/>
  <c r="A504" i="29"/>
  <c r="A455" i="29"/>
  <c r="A528" i="29"/>
  <c r="A479" i="29"/>
  <c r="A585" i="29"/>
  <c r="A446" i="29"/>
  <c r="A561" i="29"/>
  <c r="A357" i="29"/>
  <c r="A570" i="29"/>
  <c r="A447" i="29"/>
  <c r="A529" i="29"/>
  <c r="A449" i="29"/>
  <c r="A631" i="29"/>
  <c r="A564" i="29"/>
  <c r="A536" i="29"/>
  <c r="A602" i="29"/>
  <c r="A523" i="29"/>
  <c r="A434" i="29"/>
  <c r="A524" i="29"/>
  <c r="A377" i="29"/>
  <c r="A416" i="29"/>
  <c r="A634" i="29"/>
  <c r="A559" i="29"/>
  <c r="A624" i="29"/>
  <c r="A492" i="29"/>
  <c r="A587" i="29"/>
  <c r="A614" i="29"/>
  <c r="A621" i="29"/>
  <c r="A452" i="29"/>
  <c r="A467" i="29"/>
  <c r="A593" i="29"/>
  <c r="A316" i="29"/>
  <c r="A403" i="29"/>
  <c r="A525" i="29"/>
  <c r="A544" i="29"/>
  <c r="A343" i="29"/>
  <c r="A568" i="29"/>
  <c r="A373" i="29"/>
  <c r="A574" i="29"/>
  <c r="A607" i="29"/>
  <c r="A638" i="29"/>
  <c r="A433" i="29"/>
  <c r="A483" i="29"/>
  <c r="A636" i="29"/>
  <c r="A512" i="29"/>
  <c r="A613" i="29"/>
  <c r="A418" i="29"/>
  <c r="A352" i="29"/>
  <c r="A581" i="29"/>
  <c r="K316" i="29"/>
  <c r="K319" i="29"/>
  <c r="K318" i="29"/>
  <c r="K293" i="29" l="1"/>
  <c r="K338" i="29"/>
  <c r="K277" i="29"/>
  <c r="K278" i="29"/>
  <c r="K109" i="29" s="1"/>
  <c r="K291" i="29" l="1"/>
  <c r="A644" i="29"/>
  <c r="D653" i="29"/>
  <c r="K645" i="29"/>
  <c r="K644" i="29"/>
  <c r="K658" i="29" l="1"/>
  <c r="F653" i="29"/>
  <c r="K642" i="29" l="1"/>
  <c r="K661" i="29"/>
  <c r="K664" i="29" s="1"/>
  <c r="F658" i="29"/>
  <c r="F661" i="29" l="1"/>
  <c r="F663" i="29" s="1"/>
  <c r="F666" i="29" s="1"/>
  <c r="F667" i="29" s="1"/>
  <c r="K663" i="29"/>
  <c r="K662" i="29"/>
  <c r="K666" i="29" l="1"/>
  <c r="K667" i="29" l="1"/>
  <c r="J668" i="29" s="1"/>
  <c r="C7" i="29" l="1"/>
</calcChain>
</file>

<file path=xl/sharedStrings.xml><?xml version="1.0" encoding="utf-8"?>
<sst xmlns="http://schemas.openxmlformats.org/spreadsheetml/2006/main" count="1508" uniqueCount="550">
  <si>
    <t>Кошторис</t>
  </si>
  <si>
    <t>Назва об'єкту:</t>
  </si>
  <si>
    <t>Влаштування ремонтних робіт в їдальні "Карлсберг"</t>
  </si>
  <si>
    <t>Адреса об'єкту:</t>
  </si>
  <si>
    <t>м. Київ , вулиця Пирогівський шлях, 137</t>
  </si>
  <si>
    <t>Дата складання:</t>
  </si>
  <si>
    <t>Загальна сума:</t>
  </si>
  <si>
    <t>Загальна площа, S, м2:</t>
  </si>
  <si>
    <t>№ п/п</t>
  </si>
  <si>
    <t>Найменування робіт</t>
  </si>
  <si>
    <t>Од. вим.</t>
  </si>
  <si>
    <t>Кількість</t>
  </si>
  <si>
    <t>Ціна, грн</t>
  </si>
  <si>
    <t>Вартість, грн</t>
  </si>
  <si>
    <t xml:space="preserve">Найменування матеріалів                                             </t>
  </si>
  <si>
    <t>Демонтажні роботи</t>
  </si>
  <si>
    <t>Демонтаж підлоги</t>
  </si>
  <si>
    <t>Демонтаж існуючого покриття підлоги з лінолеуму</t>
  </si>
  <si>
    <t>м2</t>
  </si>
  <si>
    <t>Демонтаж існуючого покриття підлоги з плитки</t>
  </si>
  <si>
    <t>Зубило плоское Compass SDS-plus 250 мм</t>
  </si>
  <si>
    <t>шт</t>
  </si>
  <si>
    <t>Демонтаж плінтусів ПВХ</t>
  </si>
  <si>
    <t>мп</t>
  </si>
  <si>
    <t>Демонтаж стін</t>
  </si>
  <si>
    <t>Демонтаж перегородок ГКЛ</t>
  </si>
  <si>
    <t>Демонтаж обшивки стін із ГКЛ</t>
  </si>
  <si>
    <t>Демонтаж облицювання стін плиткою</t>
  </si>
  <si>
    <t>Демонтаж акустичних настінних панелей</t>
  </si>
  <si>
    <t>Демонтаж дзеркал</t>
  </si>
  <si>
    <t>Демонтаж стель</t>
  </si>
  <si>
    <t>Демонтаж підвісної стелі типу Армстронг Н 2450мм</t>
  </si>
  <si>
    <t>Демонтаж підвісної стелі типу Армстронг Н 7050-9030мм</t>
  </si>
  <si>
    <t>Демонтаж дверних та віконних прорізів</t>
  </si>
  <si>
    <t>Демонтаж дверних блоків МДФ одностулкових</t>
  </si>
  <si>
    <t>Демонтаж ВК</t>
  </si>
  <si>
    <t>Демонтаж унітазів</t>
  </si>
  <si>
    <t>Демонтаж змішувачів</t>
  </si>
  <si>
    <t>Демонтаж умивальників</t>
  </si>
  <si>
    <t>Демонтаж сифону</t>
  </si>
  <si>
    <t>Демонтаж фурнітури (дозатор, тримач туал.папіру)</t>
  </si>
  <si>
    <t xml:space="preserve">Демонтаж труб водопостачання та каналізації </t>
  </si>
  <si>
    <t>посл.</t>
  </si>
  <si>
    <t>Демонтаж ЕТР</t>
  </si>
  <si>
    <t>Демонтаж світильників Н 2450мм</t>
  </si>
  <si>
    <t>Демонтаж світильників Н 7050-9030мм</t>
  </si>
  <si>
    <t>Демонтаж дифузорів</t>
  </si>
  <si>
    <t>Демонтаж кабелю</t>
  </si>
  <si>
    <t xml:space="preserve">Демонтаж електрофорнітури (розетки і вимикачі) </t>
  </si>
  <si>
    <t>Демонтаж коробів під кабель</t>
  </si>
  <si>
    <t>Демонтаж гучномовців</t>
  </si>
  <si>
    <t>Демонтаж камер зі збереженням</t>
  </si>
  <si>
    <t>Демонтаж внутрішньопідлогових лючків</t>
  </si>
  <si>
    <t>Сміття</t>
  </si>
  <si>
    <t>Оренда риштувань</t>
  </si>
  <si>
    <t>Встановлення та розбирання риштування</t>
  </si>
  <si>
    <t xml:space="preserve">Влаштування захисту поверхні , вікон під час виконання ремонтних робіт </t>
  </si>
  <si>
    <t xml:space="preserve">Плівка поліетиленова </t>
  </si>
  <si>
    <t>Скотч</t>
  </si>
  <si>
    <t>рул</t>
  </si>
  <si>
    <t>Прибирання після демонтажних робіт під віник</t>
  </si>
  <si>
    <t>Навантаження сміття на машину</t>
  </si>
  <si>
    <t>маш</t>
  </si>
  <si>
    <t>Вивіз будівельного сміття</t>
  </si>
  <si>
    <t>Мішки для сміття</t>
  </si>
  <si>
    <t>Разом робіт по розділу</t>
  </si>
  <si>
    <t>Разом матеріалів по розділу</t>
  </si>
  <si>
    <t>Влаштування підлог</t>
  </si>
  <si>
    <t xml:space="preserve">Гідроізоляція  обмазувальна </t>
  </si>
  <si>
    <t>Грунтування адгезійною грунтівкою підлоги та стін  (для подальшого влаштування гідроізоляції)</t>
  </si>
  <si>
    <t>Грунтовка Knauf  Betokontakt</t>
  </si>
  <si>
    <t>кг</t>
  </si>
  <si>
    <t>Влаштування гідроізоляції підлоги та стін з заходом на 300 мм</t>
  </si>
  <si>
    <t>KNAUF Гідроізоляціі ФЛЕХЕНДІХТ, 5 кг</t>
  </si>
  <si>
    <t xml:space="preserve">Влаштування гідроізоляційної стрічки </t>
  </si>
  <si>
    <t xml:space="preserve">Стрічка гідроізоляційна Ceresit CL 152/10 м </t>
  </si>
  <si>
    <t>Плитка керамічна</t>
  </si>
  <si>
    <t>Шліфування підлоги алмазними чашками</t>
  </si>
  <si>
    <t>Алмазні чашки</t>
  </si>
  <si>
    <t>компл</t>
  </si>
  <si>
    <t>Ремонт існуючої стяжки (50% від загальної площі)</t>
  </si>
  <si>
    <t>Ремонтна суміш RS-88/25кг.</t>
  </si>
  <si>
    <t xml:space="preserve">міш. </t>
  </si>
  <si>
    <t>Грунтування підлоги</t>
  </si>
  <si>
    <t>Грунтовка глибокопроникна Ceresit CT 17</t>
  </si>
  <si>
    <t>л</t>
  </si>
  <si>
    <r>
      <t xml:space="preserve">Влаштування покриття підлоги з керамічної плитки, розмір  </t>
    </r>
    <r>
      <rPr>
        <b/>
        <sz val="10"/>
        <rFont val="Century Gothic"/>
        <family val="2"/>
      </rPr>
      <t xml:space="preserve">600х600мм </t>
    </r>
  </si>
  <si>
    <t>Плитка Allore Group Brilliant White F P R Satin 60x60 см</t>
  </si>
  <si>
    <t>Клей для плитки Ceresit СМ 117</t>
  </si>
  <si>
    <t>Шпарування для швів CE40</t>
  </si>
  <si>
    <t>Клин SVP Nova для плитки (200 шт)</t>
  </si>
  <si>
    <t>уп</t>
  </si>
  <si>
    <t>Затискач SVP-Nova для плитки (500шт)</t>
  </si>
  <si>
    <t>Диск для плитки керамічної 250x1,7x25,4</t>
  </si>
  <si>
    <r>
      <t xml:space="preserve">Влаштування покриття підлоги з керамічної плитки, розмір </t>
    </r>
    <r>
      <rPr>
        <b/>
        <sz val="10"/>
        <rFont val="Century Gothic"/>
        <family val="2"/>
      </rPr>
      <t>198х1198,00 мм</t>
    </r>
  </si>
  <si>
    <t>Керамограніт Cersanit Brantwood Brown Mat Rect**19,8x119,8 см</t>
  </si>
  <si>
    <t>Підрізання плитки під нові люки</t>
  </si>
  <si>
    <t>Чистовий різ плитки</t>
  </si>
  <si>
    <t>Чистовий радіальний різ плитки</t>
  </si>
  <si>
    <r>
      <t xml:space="preserve">Влаштування покриття підлоги з керамічної плитки, розмір  </t>
    </r>
    <r>
      <rPr>
        <b/>
        <sz val="10"/>
        <rFont val="Century Gothic"/>
        <family val="2"/>
      </rPr>
      <t xml:space="preserve">450х450мм </t>
    </r>
  </si>
  <si>
    <t>Керамограніт Almera Ceramica (Spain)Pris.Pre.Dover Black,45х45х 8мм</t>
  </si>
  <si>
    <t>Керамічний плінтус</t>
  </si>
  <si>
    <t>Влаштування  плінтусу з плитки керамічної, Н = 100 мм</t>
  </si>
  <si>
    <t>Плінтус алюмінієвий</t>
  </si>
  <si>
    <t>Улаштування плінтусів алюмінієвих</t>
  </si>
  <si>
    <t>Плоский алюмінієвий плінтус для підлоги Sintezal P-102 (4), 40х3х2500 мм, колір Carlsberg green</t>
  </si>
  <si>
    <t>Клей монтажний BauGut Blitz-Fix миттєвої дії</t>
  </si>
  <si>
    <t>Влаштування стін і перегородок</t>
  </si>
  <si>
    <t xml:space="preserve">Перегородки </t>
  </si>
  <si>
    <t>Влаштування одинарного металевого каркасу UW та СW перегородки (крок 400мм)</t>
  </si>
  <si>
    <t>Профіль направляючий UW 100</t>
  </si>
  <si>
    <t>товщ.125 мм</t>
  </si>
  <si>
    <t>Профіль стієчний CW 100</t>
  </si>
  <si>
    <t>Н-3000</t>
  </si>
  <si>
    <t>Стрічка звукоізоляційна клейка 90 мм, рулон 30 м Нормаізол</t>
  </si>
  <si>
    <t>Дюбель "К" 6/40 / Цвях X-P 17 G3 MX (1200шт)</t>
  </si>
  <si>
    <t>1200шт</t>
  </si>
  <si>
    <t>Шуруп самонарізний 3,5Х 9,5 з буром  1000шт</t>
  </si>
  <si>
    <t>1000шт</t>
  </si>
  <si>
    <r>
      <t>Влаштування обшивання металевого каркасу перегородок  ГКЛВ в один шар</t>
    </r>
    <r>
      <rPr>
        <sz val="11"/>
        <rFont val="Century Gothic"/>
        <family val="2"/>
      </rPr>
      <t xml:space="preserve">  з обох сторін</t>
    </r>
  </si>
  <si>
    <t>Гіпсокартон вологостійкий  Knauf 2500x1200х12,5 мм</t>
  </si>
  <si>
    <t>Саморіз зі свердлом на стрічці для гіпсокартону до сталі 3,5 × 25 фосфат PH2 (1000)</t>
  </si>
  <si>
    <t xml:space="preserve">Зароблення швів ГКЛ стін армуючою сіткою </t>
  </si>
  <si>
    <t>Шпаклівка для швів Knauf FUGENFULLER</t>
  </si>
  <si>
    <t>Стрічка армована клейка</t>
  </si>
  <si>
    <t>Влаштування звукоізоляції з плити мінераловатної, товщ. 100 мм</t>
  </si>
  <si>
    <t>Плити мінераловатні EKOBOARD M 1250х610х100 мм</t>
  </si>
  <si>
    <t>Профіль направляючий UW 75</t>
  </si>
  <si>
    <t>товщ.100 мм</t>
  </si>
  <si>
    <t>Профіль стієчний CW 75</t>
  </si>
  <si>
    <t>Стрічка звукоізоляційна клейка 70 мм, рулон 30 м Нормаізол</t>
  </si>
  <si>
    <t>Влаштування звукоізоляції з плити мінераловатної, товщ. 50 мм</t>
  </si>
  <si>
    <t>Плити мінераловатні EKOBOARD M 1250х610х50 мм</t>
  </si>
  <si>
    <t>Влаштування обшивання торців в один шар</t>
  </si>
  <si>
    <t xml:space="preserve">Фальш-стіни  </t>
  </si>
  <si>
    <t>Фальш-стіни   під істаляцію</t>
  </si>
  <si>
    <t>Влаштування фальшстіни на  металевому каркасі CW, UW (крок 400мм) під інсталяцію</t>
  </si>
  <si>
    <t>Профіль стієчний CW 50</t>
  </si>
  <si>
    <t>Профіль направляючий UW 50</t>
  </si>
  <si>
    <t>Подовжувач профілів 60/27</t>
  </si>
  <si>
    <t>Підвіс прямий 60/27 (П-образне кріплення)</t>
  </si>
  <si>
    <t>Стрічка звукоізоляційна клейка 50 мм, рулон 30 м Нормаізол</t>
  </si>
  <si>
    <r>
      <t xml:space="preserve">Влаштування одинарного металевого каркасу CD  UD (крок 400мм) облицювання стін </t>
    </r>
    <r>
      <rPr>
        <b/>
        <sz val="11"/>
        <rFont val="Century Gothic"/>
        <family val="2"/>
      </rPr>
      <t>(фальш-стіни)</t>
    </r>
  </si>
  <si>
    <t>Профіль стієчний CD-60, товщина 0,55 мм</t>
  </si>
  <si>
    <t>Профіль направляючий UD-27 товщина 0,55 мм</t>
  </si>
  <si>
    <r>
      <t xml:space="preserve">Влаштування обшивання стін ГКЛВ по металевому каркасі CD  UD (крок 400мм) в один </t>
    </r>
    <r>
      <rPr>
        <sz val="11"/>
        <rFont val="Century Gothic"/>
        <family val="2"/>
      </rPr>
      <t>шар</t>
    </r>
  </si>
  <si>
    <t>Укоси дверні</t>
  </si>
  <si>
    <r>
      <t xml:space="preserve">Влаштування одинарного металевого каркасу CD і UD (крок 400мм) облицювання стін </t>
    </r>
    <r>
      <rPr>
        <b/>
        <sz val="11"/>
        <rFont val="Century Gothic"/>
        <family val="2"/>
      </rPr>
      <t>(фальш-стіни)</t>
    </r>
  </si>
  <si>
    <r>
      <t xml:space="preserve">Влаштування обшивання стін ГКЛВ по металевому каркасі CD і UD  (крок 400мм) в один </t>
    </r>
    <r>
      <rPr>
        <sz val="11"/>
        <rFont val="Century Gothic"/>
        <family val="2"/>
      </rPr>
      <t>шар</t>
    </r>
  </si>
  <si>
    <t xml:space="preserve">Закладні під інсталяції , умивальники та стійки </t>
  </si>
  <si>
    <t xml:space="preserve">Виготовлення металевих конструкцій </t>
  </si>
  <si>
    <t>т</t>
  </si>
  <si>
    <t>Профільна труба 60х60х5</t>
  </si>
  <si>
    <t>Улаштування металевих конструкцій вручну</t>
  </si>
  <si>
    <t>Лист t=4мм</t>
  </si>
  <si>
    <t>Електроди Monolith РЦ 3 мм 1 кг</t>
  </si>
  <si>
    <t>Круги відрізні D=230х1,8</t>
  </si>
  <si>
    <t xml:space="preserve">Зачищення, грунтування металокаркасу </t>
  </si>
  <si>
    <t>Грунт ГФ-021</t>
  </si>
  <si>
    <t xml:space="preserve">Шліфшкурка Mastertool Р 40 200 мм </t>
  </si>
  <si>
    <t>Уайтспірит</t>
  </si>
  <si>
    <t xml:space="preserve">Сверління отворів </t>
  </si>
  <si>
    <t>Анкер М12 l=100мм</t>
  </si>
  <si>
    <t>Бур SDS-plus 14x260 мм</t>
  </si>
  <si>
    <t>Влаштування закладних деталей з фанери</t>
  </si>
  <si>
    <t>Фанера вологостійка 1525х1525х4</t>
  </si>
  <si>
    <t>Каркас бару та зони видачі</t>
  </si>
  <si>
    <t>Профільна труба 40х20х2</t>
  </si>
  <si>
    <t>Профільна труба 60х40х2</t>
  </si>
  <si>
    <t>Зашивання каркасу бару та зони видачі ГКЛ</t>
  </si>
  <si>
    <r>
      <t xml:space="preserve">Влаштування обшивання стін ГКЛВ по металевому каркасі  в один </t>
    </r>
    <r>
      <rPr>
        <sz val="11"/>
        <rFont val="Century Gothic"/>
        <family val="2"/>
      </rPr>
      <t>шар</t>
    </r>
  </si>
  <si>
    <r>
      <t>Влаштування обшивання металевого каркасу перегородок  в один шар</t>
    </r>
    <r>
      <rPr>
        <sz val="11"/>
        <rFont val="Century Gothic"/>
        <family val="2"/>
      </rPr>
      <t xml:space="preserve">  з обох сторін</t>
    </r>
  </si>
  <si>
    <t>Виготовлення ніші під лайтбокс</t>
  </si>
  <si>
    <t>Фанера вологостійка 1525х1525х18</t>
  </si>
  <si>
    <t>Оздоблення стін</t>
  </si>
  <si>
    <t>Ремонт існуючих стін</t>
  </si>
  <si>
    <t>Грунтування стін</t>
  </si>
  <si>
    <t>Шпаклювання стін по ГКЛ шпаклівкою</t>
  </si>
  <si>
    <t>Шпаклівка акриловаD60</t>
  </si>
  <si>
    <t>Влаштування кутиків перфорованих</t>
  </si>
  <si>
    <t>Профіль кутовий перфорований алюмінієвий (0,40)  3м, 30х30 (50шт/пак)</t>
  </si>
  <si>
    <t>Грунтування укосів</t>
  </si>
  <si>
    <t>Шпаклювання укосів стін по ГКЛ шпаклівкою</t>
  </si>
  <si>
    <t>Водоемульсійне фарбування стін за 2 рази</t>
  </si>
  <si>
    <t>Фарба водоемульсійна, RAL 9010</t>
  </si>
  <si>
    <t>Малярна стрічка "Легке зняття" 38 мм x 25 м SR3825</t>
  </si>
  <si>
    <t>Стрічка  малярна 48 мм, рулон 20 м жовтий</t>
  </si>
  <si>
    <t>Нержавіюча сталь</t>
  </si>
  <si>
    <t>Оздоблення внутрішньої сторони перегородки бару та лінії роздачі нержавіючою сталлю</t>
  </si>
  <si>
    <t>Кріплення</t>
  </si>
  <si>
    <t>компл.</t>
  </si>
  <si>
    <t>Декоративні елементи</t>
  </si>
  <si>
    <t>Монтаж декоративних труб під мідь</t>
  </si>
  <si>
    <t>Декоративні труби під мідь</t>
  </si>
  <si>
    <r>
      <t xml:space="preserve">Влаштування покриття стін з керамічної плитки, розмір  </t>
    </r>
    <r>
      <rPr>
        <b/>
        <sz val="10"/>
        <rFont val="Century Gothic"/>
        <family val="2"/>
      </rPr>
      <t xml:space="preserve">600х600мм </t>
    </r>
  </si>
  <si>
    <r>
      <t xml:space="preserve">Влаштування покриття укосів з керамічної плитки, розмір  </t>
    </r>
    <r>
      <rPr>
        <b/>
        <sz val="10"/>
        <rFont val="Century Gothic"/>
        <family val="2"/>
      </rPr>
      <t xml:space="preserve">600х600мм </t>
    </r>
  </si>
  <si>
    <t>Свердлення отворів у плитці</t>
  </si>
  <si>
    <t>Коронка алмазна Haisser по керамограніту 65 мм HS 104965</t>
  </si>
  <si>
    <t>Підрізання плитки під кутом 45 град</t>
  </si>
  <si>
    <t>Плитка керамічна зона видачі та барна стійка</t>
  </si>
  <si>
    <r>
      <t xml:space="preserve">Влаштування покриття стін з керамічної плитки, розмір  </t>
    </r>
    <r>
      <rPr>
        <b/>
        <sz val="10"/>
        <rFont val="Century Gothic"/>
        <family val="2"/>
      </rPr>
      <t xml:space="preserve">28,8х34мм </t>
    </r>
  </si>
  <si>
    <t>Плитка мозаїка Artens Metro біла 28,8х34</t>
  </si>
  <si>
    <r>
      <t>Влаштування покриття укосів з керамічної плитки, розмір  1</t>
    </r>
    <r>
      <rPr>
        <b/>
        <sz val="10"/>
        <rFont val="Century Gothic"/>
        <family val="2"/>
      </rPr>
      <t xml:space="preserve">00х300мм </t>
    </r>
  </si>
  <si>
    <r>
      <t xml:space="preserve">Шпарування плитки підлоги </t>
    </r>
    <r>
      <rPr>
        <b/>
        <sz val="10"/>
        <rFont val="Century Gothic"/>
        <family val="2"/>
      </rPr>
      <t>двухкомпонентною</t>
    </r>
    <r>
      <rPr>
        <sz val="10"/>
        <rFont val="Century Gothic"/>
        <family val="2"/>
      </rPr>
      <t xml:space="preserve"> фугою</t>
    </r>
  </si>
  <si>
    <t>Двокомпонентний кислотостойкий епоксидний заповнювач для швів Mapei</t>
  </si>
  <si>
    <t>Влаштування стель</t>
  </si>
  <si>
    <t>Гіпсокартонна стеля</t>
  </si>
  <si>
    <t xml:space="preserve">Влаштування  металевого  каркасу CD, UD підвісної стелі </t>
  </si>
  <si>
    <t>З'єднувач для нарощування для CD 60/100</t>
  </si>
  <si>
    <t>З'єднувач профілів хрестовий дворівневий 60/60</t>
  </si>
  <si>
    <t>Спиця кільце 500 мм</t>
  </si>
  <si>
    <t>Підвіс анкерний для CD-60 профілю</t>
  </si>
  <si>
    <t>Саморіз з буром 3,5*9.5 мм  1000 шт</t>
  </si>
  <si>
    <t xml:space="preserve">Стельовий анкерний дюбель TDN 6/40 </t>
  </si>
  <si>
    <t>100шт</t>
  </si>
  <si>
    <t>Стрічка звукоізоляційна клейка 30 мм, рулон 30 м Нормаізол</t>
  </si>
  <si>
    <t>Влаштування обшивання каркасу підвісної стелі листами  ГКЛВ</t>
  </si>
  <si>
    <r>
      <t xml:space="preserve">Лист гіпсокартонний </t>
    </r>
    <r>
      <rPr>
        <b/>
        <sz val="10"/>
        <rFont val="Century Gothic"/>
        <family val="2"/>
        <charset val="204"/>
      </rPr>
      <t>ГКЛВ,</t>
    </r>
    <r>
      <rPr>
        <sz val="10"/>
        <rFont val="Century Gothic"/>
        <family val="2"/>
        <charset val="204"/>
      </rPr>
      <t xml:space="preserve"> 12,5 мм</t>
    </r>
  </si>
  <si>
    <t>Зароблення швів ГКЛ стель армуючою сіткою та Фугенрфюлером</t>
  </si>
  <si>
    <t xml:space="preserve">Шпатлювання стелі </t>
  </si>
  <si>
    <t>Грунтування стель</t>
  </si>
  <si>
    <t>Шпаклювання стель шпаклівкою</t>
  </si>
  <si>
    <t xml:space="preserve">Фарбування стелі </t>
  </si>
  <si>
    <t>Грунтовка глибокопроникна Ceresit CT 17 супер</t>
  </si>
  <si>
    <t>Водоемульсійне фарбування стель за 2 рази</t>
  </si>
  <si>
    <t>Стеля Армстронг</t>
  </si>
  <si>
    <t>Влаштування підвісної стелі типу Армстронг</t>
  </si>
  <si>
    <t>KCS Plain 600x1200x15 мм Кромка - Tegular 24/90</t>
  </si>
  <si>
    <t xml:space="preserve"> Н-7050-9880мм</t>
  </si>
  <si>
    <t>Поперечний профіль LSG T24 1200 мм білий</t>
  </si>
  <si>
    <t>Головний профіль LSG T24 3600 мм білий</t>
  </si>
  <si>
    <t>Пристінний кутник LSG 19/22/3000 мм білий</t>
  </si>
  <si>
    <t>Пристінний кутник LSG 19/22/600 мм білий</t>
  </si>
  <si>
    <t>Стержень закріплюючий 250мм з гачком</t>
  </si>
  <si>
    <t>Стержень закріплюючий 500мм</t>
  </si>
  <si>
    <t>Пружина подвійна</t>
  </si>
  <si>
    <t>Дюбель з ударн.шур гриб 6Х40 (100шт) K-06040</t>
  </si>
  <si>
    <t>Дюбель для кріплення підвісної стелі 6х35 (100шт)</t>
  </si>
  <si>
    <t>Фарбування балок</t>
  </si>
  <si>
    <t>Грунтування балок</t>
  </si>
  <si>
    <t>Водоемульсійне фарбування балок за 2 рази</t>
  </si>
  <si>
    <t xml:space="preserve"> Н-7050</t>
  </si>
  <si>
    <t>Влаштування і заповнення прорізів</t>
  </si>
  <si>
    <t>Посилення прорізів в перегородках</t>
  </si>
  <si>
    <t>Посилення прорізів в ГК конструкціях профілемп UA</t>
  </si>
  <si>
    <t>Профіль посилений UA-75</t>
  </si>
  <si>
    <t>Кутик UA75</t>
  </si>
  <si>
    <t>Брус 50х50х4000</t>
  </si>
  <si>
    <t>Анкер розпірний з гайкою 8х65 мм</t>
  </si>
  <si>
    <t>Болт М8 с шайбой и гайкой</t>
  </si>
  <si>
    <t xml:space="preserve">Дверні блоки </t>
  </si>
  <si>
    <t>Монтаж дверного блоку прихованого монтажу</t>
  </si>
  <si>
    <t>блок</t>
  </si>
  <si>
    <t>Двері  зовнішні прихованого монтажу  1000х2060 мм</t>
  </si>
  <si>
    <t xml:space="preserve">Піна клей SOUDABOND EASY GUN 750 мл. піст </t>
  </si>
  <si>
    <t>Монтажний комплект (очисник піни, рідкі цвяхи, цвяхи і т.д.)</t>
  </si>
  <si>
    <t>Монтаж дверного блоку одностулкового МДФ</t>
  </si>
  <si>
    <t>Двері міжкімнатні з лиштвою під пофарбування. Розмір 850х2070</t>
  </si>
  <si>
    <t>Двері міжкімнатні з лиштвою під пофарбування. Розмір 1050х2070мм</t>
  </si>
  <si>
    <t>Люк прихованого монтажу</t>
  </si>
  <si>
    <t>Монтаж люка прихованого монтажу</t>
  </si>
  <si>
    <t>Люк потайний під плитку СТРОНГ 300х400 мм стандарт</t>
  </si>
  <si>
    <t>Клей монтажний 310мл</t>
  </si>
  <si>
    <t>Ролети захисні на світлові ліхтарі</t>
  </si>
  <si>
    <t>Монтаж ролет на світлові ліхтарі Н-9000мм</t>
  </si>
  <si>
    <t>Автоматизований захисний ролет, профіль екструдований 2000х1200мм</t>
  </si>
  <si>
    <t>Пульт 15-канальний</t>
  </si>
  <si>
    <t>Нанесення плівки</t>
  </si>
  <si>
    <t>Нанесення декоративної плівки на існуючі скляні конструкції</t>
  </si>
  <si>
    <t>Декоративна плівка ALPHA - смуги, матова смуга 20мм, прозора смуга 10 мм</t>
  </si>
  <si>
    <t>Електромонтажні роботи</t>
  </si>
  <si>
    <t>Розділ буде коригуватися після уточнення ТЗ або розробки  проекту</t>
  </si>
  <si>
    <t xml:space="preserve">Монтаж та перекомутація щита </t>
  </si>
  <si>
    <t>Матеріал для перекомутації</t>
  </si>
  <si>
    <t>Системи для прокладки кабеля</t>
  </si>
  <si>
    <t>Прокладка гофротруби</t>
  </si>
  <si>
    <t>Гофрована труба з протяжкою діам.20 мм</t>
  </si>
  <si>
    <t>Тримач труби CF  20 мм</t>
  </si>
  <si>
    <t>шт.</t>
  </si>
  <si>
    <t xml:space="preserve">Прокладання кабелю перерізом менше 10мм2 </t>
  </si>
  <si>
    <t>Кабель ВВГнг-нд 3х1,5мм2, чорний</t>
  </si>
  <si>
    <t>Кабель ВВГнг-нд 3х2,5мм2, чорний</t>
  </si>
  <si>
    <t>Провід ПВС 2Х1</t>
  </si>
  <si>
    <t>Кабель NHXH-FE 180/E30 3х1,5мм2</t>
  </si>
  <si>
    <t>Провід ПВ-3 10 білий ЗЗКМ</t>
  </si>
  <si>
    <t>м</t>
  </si>
  <si>
    <t>Провід ПВ-3 16 білий</t>
  </si>
  <si>
    <t>Ізострічка чорна (20м)</t>
  </si>
  <si>
    <t>Клема 3-конт. д/розпод коробок, підключ.люстр.світильн., 0,02-4мм2, прозора</t>
  </si>
  <si>
    <t>Ізольований наконечник втулковий e.terminal.stand.e10-12.green 10,0 кв.мм, зелений, 100шт</t>
  </si>
  <si>
    <t>Ізольований наконечник втулковий e.terminal.stand.e6012.blue 6,0 кв.мм, синій, 100шт</t>
  </si>
  <si>
    <t>Ізольований наконечник e.terminal.stand.te.2.6.black (TE6014 black) 2x6 кв.мм, чорний, 100шт</t>
  </si>
  <si>
    <t xml:space="preserve">Хомут ХКН-L 4,7х250 нейлон чорний </t>
  </si>
  <si>
    <t>уп.</t>
  </si>
  <si>
    <t>Стрічка перфорована 15х055 (15мп)</t>
  </si>
  <si>
    <t>Прокладання кабелю від 10 мм2 до 20 мм2</t>
  </si>
  <si>
    <t>Кабель силовий з мідними жилами ВВГ - нгд 3x4 мм2</t>
  </si>
  <si>
    <t>Кабель силовий з мідними жилами ВВГ - нгд 5х2,5 мм2</t>
  </si>
  <si>
    <t>Кабель силовий з мідними жилами ВВГ - нгд 5x4 мм2</t>
  </si>
  <si>
    <t>Прокладання кабелю  від 50 мм2 до 100 мм2</t>
  </si>
  <si>
    <t>Кабель силовий з мідними жилами ВВГ - нгд 5x10 мм2</t>
  </si>
  <si>
    <t>Електрофурнітура</t>
  </si>
  <si>
    <t>Монтаж коробки розподільчої</t>
  </si>
  <si>
    <t>Коробка розподільча герметична зовнішня квадратна 100х100x50 мм IP55</t>
  </si>
  <si>
    <t>Вогнетривка розподільча
коробка пластикова 105x105x56мм 3x4 мм2 IP55 E90</t>
  </si>
  <si>
    <t xml:space="preserve">Wago клема на 5 провідників для розподільчих коробок </t>
  </si>
  <si>
    <t>Вирізання отвору для коробки монтажної (гіпс)</t>
  </si>
  <si>
    <t>Монтаж коробки монтажної  ГКЛ</t>
  </si>
  <si>
    <t xml:space="preserve">Коробка установочна для порожнистих стін 68х45 г/к  </t>
  </si>
  <si>
    <t xml:space="preserve">Улаштування електровиводів </t>
  </si>
  <si>
    <r>
      <t xml:space="preserve">Установка електрофурнітури 220В   </t>
    </r>
    <r>
      <rPr>
        <b/>
        <sz val="10"/>
        <rFont val="Century Gothic"/>
        <family val="2"/>
        <charset val="204"/>
      </rPr>
      <t>Schneider</t>
    </r>
  </si>
  <si>
    <t xml:space="preserve">Вимикач 1-клавішний , білий, Asfora </t>
  </si>
  <si>
    <t xml:space="preserve">Вимикач 1-клавішний , антрацит, Asfora </t>
  </si>
  <si>
    <t>Перемикач 1-клавішний перехресний, антрацит, Asfora</t>
  </si>
  <si>
    <t>Перемикач 1-клавішний прохідний, антрацит, Asfora</t>
  </si>
  <si>
    <t>Вимикач 2-клавішний, антрацит, Asfora</t>
  </si>
  <si>
    <t>Розетка з заземл. конт., біла, Asfora</t>
  </si>
  <si>
    <t>Розетка з заземл. конт., антрацит, Asfora</t>
  </si>
  <si>
    <t>Рамка 1-м, антрацит, Asfora</t>
  </si>
  <si>
    <t xml:space="preserve">Рамка 2-м, гориз., біла, Asfora </t>
  </si>
  <si>
    <t xml:space="preserve">Рамка 2-м, гориз., антрацит, Asfora </t>
  </si>
  <si>
    <t xml:space="preserve">Рамка 3-м, гориз., біла, Asfora </t>
  </si>
  <si>
    <t xml:space="preserve">Рамка 4-м, гориз., біла, Asfora </t>
  </si>
  <si>
    <t>Рамка 5-м, гориз., біла, Asfora</t>
  </si>
  <si>
    <t>Монтаж розеток комп'ютерних</t>
  </si>
  <si>
    <t xml:space="preserve">Розетка комп. RJ45 кат.5е UTP, біла, Asfora </t>
  </si>
  <si>
    <t xml:space="preserve">Розетка комп. HDMIх1, біла, Asfora </t>
  </si>
  <si>
    <t>Монтаж силових розеток</t>
  </si>
  <si>
    <t>Розетка 380V наст.IP44 ETI 5п  32А EZ-3253</t>
  </si>
  <si>
    <t>Люки підлогові</t>
  </si>
  <si>
    <t>Ніша в улаштуванні підлоги для люків вбудованих</t>
  </si>
  <si>
    <t>Диск алмазний</t>
  </si>
  <si>
    <t xml:space="preserve">Установка підлогових люків вбудованих у комплекті з розеткою </t>
  </si>
  <si>
    <t>Підлоговий люк Ultra на 2 механізми Unica
Schneider Electric</t>
  </si>
  <si>
    <t>Установочна коробка в бетон для лючка Ultra на 2 механізми ETK44832</t>
  </si>
  <si>
    <t>Підлоговий лючок, металевий, 4 модулі
(M), Unica System+ SE INS52121, Schneider
Electric</t>
  </si>
  <si>
    <t xml:space="preserve">Супорт для Unica New, 2 модулі, Unica System+ SE INS52150
</t>
  </si>
  <si>
    <t>Установка електрофурнітури у лючки</t>
  </si>
  <si>
    <t xml:space="preserve">Розетка із заземленням, з штороками, з швидкозатиск. клемами, 16А, 250В, Unica New білий
</t>
  </si>
  <si>
    <t>Зароблення отворів після монтажу лючків</t>
  </si>
  <si>
    <t>Влаштування заземлення металоконструкцій</t>
  </si>
  <si>
    <t>Влаштування подовжувачів</t>
  </si>
  <si>
    <t>Подовжувач Legrand Стандарт 5х2К+С розеток, 16 А, з кабелем 3 м Чорний</t>
  </si>
  <si>
    <t xml:space="preserve">Світильники </t>
  </si>
  <si>
    <t>Установка світильників Н-4600мм</t>
  </si>
  <si>
    <t>Підвісний світильник RNT 135 Высота: 135 см
Диаметр плафона: 29 см Высота плафона: 23 см
Тип патрона: E27Количество ламп: 1. Світловий потік, Лм	2500</t>
  </si>
  <si>
    <t xml:space="preserve">Установка світильників </t>
  </si>
  <si>
    <t>Точковий світильник  Egina LED 1x5W 4000K 370Lm IP20 Білий</t>
  </si>
  <si>
    <t>Установка БРА</t>
  </si>
  <si>
    <t>Бра TK Lighting 6638 Jump Лампи: 1шт x 15Вт (E27)
Сумісність з димером: Залежить від джерела світла.</t>
  </si>
  <si>
    <t>Установлення лінійного підвісного світильника Н=2060мм</t>
  </si>
  <si>
    <t>Світильник лінійний підвісний 50х20х5100 мм, білий</t>
  </si>
  <si>
    <t>Монтаж лайтбоксу Н=1589 мм</t>
  </si>
  <si>
    <t>Лайтбокс 2140х430х100, з нанесенням візуальної
айдентики продукції Carlsberg</t>
  </si>
  <si>
    <t>Монтаж лайтбоксу Н=1600 мм</t>
  </si>
  <si>
    <t>Монтаж лайтбоксу Н=2200 мм</t>
  </si>
  <si>
    <t>Лайтбокс з айдентикою Crafted hops
leaf,цільний 460х490х100</t>
  </si>
  <si>
    <t>Монтаж лайтбоксу Н=2240 мм</t>
  </si>
  <si>
    <t>Лайтбокс з айдентикою Crafted hops leaf,
фрагмент, 810х450х40</t>
  </si>
  <si>
    <t>Монтаж лайтбоксу Н=2315 мм</t>
  </si>
  <si>
    <t>Лайтбокс - логотип
"Carlsberg" 580х1430х50</t>
  </si>
  <si>
    <t>Установлення датчику руху</t>
  </si>
  <si>
    <t>Датчик руху VELMAX інфрачервоний накладний AC220-240V кут 360° білий V-IPS-01</t>
  </si>
  <si>
    <t xml:space="preserve"> LED стрічки </t>
  </si>
  <si>
    <t xml:space="preserve">Монтаж профіля для улаштувння LED стрічки </t>
  </si>
  <si>
    <t xml:space="preserve">Комплект профіль+розсіювач алюмінієвий врізний </t>
  </si>
  <si>
    <t>Влаштування лед стрічки (поклейка, пайка, зєднання)</t>
  </si>
  <si>
    <t>Світлодіодна стрічка COB STRIP. Напруга 24V. Світлодіодів - 320 шт/м.  100Lm/w. /CRI90. /</t>
  </si>
  <si>
    <t>Влаштування трансформаторів для лед стрічки</t>
  </si>
  <si>
    <t>Джерело живлення PA-300-24</t>
  </si>
  <si>
    <t>Влаштування круглих дифузорів</t>
  </si>
  <si>
    <t>Круглий дифузор Ergovent Rondo-125</t>
  </si>
  <si>
    <t xml:space="preserve">Штроблення підлоги </t>
  </si>
  <si>
    <t>Зароблення штроб</t>
  </si>
  <si>
    <t xml:space="preserve">Полімін СЦ-5 </t>
  </si>
  <si>
    <r>
      <t>Монтаж тимчасового освітлення</t>
    </r>
    <r>
      <rPr>
        <b/>
        <sz val="10"/>
        <rFont val="Century Gothic"/>
        <family val="2"/>
      </rPr>
      <t xml:space="preserve"> </t>
    </r>
  </si>
  <si>
    <t>Матеріали для влаштування тимчасового освітлення (щиток, автомати-2шт, лічильник 3ф., шина, кабель ШВВп 2х1 -100 мп, патрони -20 шт, лампи -50 шт, скоби, касета на 6 гнізд - 2 шт)</t>
  </si>
  <si>
    <r>
      <t>Демонтаж тимчасового освітлення</t>
    </r>
    <r>
      <rPr>
        <b/>
        <sz val="10"/>
        <rFont val="Century Gothic"/>
        <family val="2"/>
      </rPr>
      <t xml:space="preserve"> </t>
    </r>
  </si>
  <si>
    <t>Пусконалагоджувальні роботи</t>
  </si>
  <si>
    <t>послуга</t>
  </si>
  <si>
    <t xml:space="preserve">Звіт про замір опору ізоляції </t>
  </si>
  <si>
    <t>посл</t>
  </si>
  <si>
    <t>Мережі водопостачання та каналізації</t>
  </si>
  <si>
    <t>Мережі водопостачання</t>
  </si>
  <si>
    <t>Прокладання труб  Rautitan flex 16х2.2мм</t>
  </si>
  <si>
    <t xml:space="preserve">Труба RAUTITAN flex 16х2,2 мм </t>
  </si>
  <si>
    <t>Прокладання труб  Rautitan flex 20x2.8 мм</t>
  </si>
  <si>
    <t>Труба RAUTITAN flex 20х2,8 мм</t>
  </si>
  <si>
    <t>Трійник RAUTITAN PX 20-16-20, фітинг</t>
  </si>
  <si>
    <t>Трійник RAUTITAN PX 20-16-16, фітинг</t>
  </si>
  <si>
    <t>Трійник RAUTITAN PX 16-16-16, фітинг</t>
  </si>
  <si>
    <t>Фіксатор повороту труби 90о (опал.) 16/17</t>
  </si>
  <si>
    <t>Фіксатор повороту труби 90о (опал.) 20</t>
  </si>
  <si>
    <t>Кутник RAUTITAN PX 90°, 16, фітинг</t>
  </si>
  <si>
    <t>Кутник RAUTITAN PX 90°, 20, фітинг</t>
  </si>
  <si>
    <t>Гільза RAUTITAN PX для запресовки 20, фітинг</t>
  </si>
  <si>
    <t>Гільза RAUTITAN PX для запресовки 16, фітинг</t>
  </si>
  <si>
    <t>Комплект кріплення труб 20-24мм 1/2</t>
  </si>
  <si>
    <t>Монтаж поліетиленової теплоізоляції для труб ф 22 мм</t>
  </si>
  <si>
    <t>Трубка K-FLEX 06x022-2 PE COMPACT BLUE</t>
  </si>
  <si>
    <t>Трубка K-FLEX 06x022-2 PE COMPACT RED</t>
  </si>
  <si>
    <t>Монтаж поліетиленової теплоізоляції для труб ф 18 мм</t>
  </si>
  <si>
    <t>Трубка K-FLEX 06x018-2 PE COMPACT RED</t>
  </si>
  <si>
    <t>Трубка K-FLEX 06x018-2 PE COMPACT BLUE</t>
  </si>
  <si>
    <t>Підведення води до приладів</t>
  </si>
  <si>
    <t>Перехідник RAUTITAN RX+ з зовнішньою резьбою
20-R 1/2 (старий код: 137975-001)</t>
  </si>
  <si>
    <t>Перехідник RAUTITAN з внутрішньою резьбою 20-Rp
1/2"</t>
  </si>
  <si>
    <t>Кутник настінний короткий 16-Rp1/2" LX +G</t>
  </si>
  <si>
    <t>Кутник RAUTITAN з внутрішньою різьбою 16-Rp 1/2"</t>
  </si>
  <si>
    <t>Кронштейн, тип O 75/150, з кріпленням під кутник
настінний</t>
  </si>
  <si>
    <t>Заглушка червона для перевірки герметичності -довга
G1/2 "</t>
  </si>
  <si>
    <t>Заглушка блакитна для перевірки герметичності -довга
G1/2 "</t>
  </si>
  <si>
    <t>Монтаж кранів для приладів</t>
  </si>
  <si>
    <t>Кран вентильний для сантехприладів 1/2" х 1/2"
ALBERTONI 8481801900</t>
  </si>
  <si>
    <t>Монтаж кранів кульових 3В 1/2, з американкою</t>
  </si>
  <si>
    <t>Кран кульовий ЗВ 1 / 2", з американкою, Bianchi</t>
  </si>
  <si>
    <t>Випробування системи</t>
  </si>
  <si>
    <t>Каналізаційні мережі</t>
  </si>
  <si>
    <t>Прокладання труб поліпропіленових для каналізації ф110</t>
  </si>
  <si>
    <t>Труба поліпропіленова, каналізаційна, d = 110 мм, l =
1000 мм</t>
  </si>
  <si>
    <t>Труба поліпропіленова, каналізаційна, d = 110 мм, l =
500 мм</t>
  </si>
  <si>
    <t>Трійник D=110 мм, 45°</t>
  </si>
  <si>
    <t>Трійник D=110 мм, 87°</t>
  </si>
  <si>
    <t>Перехід ексцентричний D=110/50 мм</t>
  </si>
  <si>
    <t>Відвід D=110 мм, 45°</t>
  </si>
  <si>
    <t>Відвід D=110 мм, 15°</t>
  </si>
  <si>
    <t>Відвід D=110 мм, 30°</t>
  </si>
  <si>
    <t>Комплект кріплення труб 104-112мм</t>
  </si>
  <si>
    <t>Прокладання труб поліпропіленових для каналізації ф50</t>
  </si>
  <si>
    <t>Труба поліпропіленова, каналізаційна, d = 50 мм, l =
1000 мм</t>
  </si>
  <si>
    <t>Труба поліпропіленова, каналізаційна, d = 50 мм, l =
500 мм</t>
  </si>
  <si>
    <t>Труба поліпропіленова, каналізаційна, d = 50 мм, l =
250 мм</t>
  </si>
  <si>
    <t>Трійник D=50 мм, 45°</t>
  </si>
  <si>
    <t>Трійник D=50 мм, 87° 30 '</t>
  </si>
  <si>
    <t>Відвід D=50 мм, 87° 30 '</t>
  </si>
  <si>
    <t>Відвід D=50 мм, 45°</t>
  </si>
  <si>
    <t>Заглушка D=50 мм</t>
  </si>
  <si>
    <t>Врізання каналізації</t>
  </si>
  <si>
    <t>Пакля "чесана", 100 гр.</t>
  </si>
  <si>
    <t>Відведення води від приладів</t>
  </si>
  <si>
    <t>Паста для пакування GEBATOUT, 200 мл</t>
  </si>
  <si>
    <t>Змащувач для труб GEBEX LUB 200 мл GEB SAS.</t>
  </si>
  <si>
    <t xml:space="preserve">Виконання штроб </t>
  </si>
  <si>
    <t>Прорізання отворів в гіпсокартонних профілях</t>
  </si>
  <si>
    <t>Монтаж сантехніки та обладнання</t>
  </si>
  <si>
    <t>Монтаж мийки</t>
  </si>
  <si>
    <t>Мийка виробнича 1-но секційна МВ (штампована) 600х500х850</t>
  </si>
  <si>
    <t>Змішувач для мийки</t>
  </si>
  <si>
    <t>Змішувач для кухні IMPRESE ARGO-S сатін f03409016BS</t>
  </si>
  <si>
    <t>Сифон для умив.,</t>
  </si>
  <si>
    <t>Сифон для раковини колбовий Geberit 151.034.21.1 хром</t>
  </si>
  <si>
    <t>Монтаж умивальника</t>
  </si>
  <si>
    <t>Комплект Qtap Nando LT Раковина підвісна прямокутна 500х420х120 мм White і донний клапан PU02O</t>
  </si>
  <si>
    <t>Монтаж донного клапана</t>
  </si>
  <si>
    <t xml:space="preserve">Змішувач для раковини </t>
  </si>
  <si>
    <t>Змішувач для раковини Grohe Eurosmart 32467003</t>
  </si>
  <si>
    <t xml:space="preserve">Змішувач Grohe Eurosmart 23983003 локтевой Хром </t>
  </si>
  <si>
    <t>Гнучкий шланг, 1 / 2 "ВВ, довжина 50 см</t>
  </si>
  <si>
    <t>Монтаж інсталляції для унітазу</t>
  </si>
  <si>
    <t>118.315.11.1 Комплект Geberit Duofix PRO 20, інсталяція для підв.унітазу Delta 12см із кріпленням до стіни, підвісний унітаз Idol із сидінням Duroplast, змивна клавіша Delta01: Білий глянець</t>
  </si>
  <si>
    <t>Монтаж консольного унітазу</t>
  </si>
  <si>
    <t>Монтаж клавіші змиву</t>
  </si>
  <si>
    <t xml:space="preserve">Монтаж дзеркал </t>
  </si>
  <si>
    <t>Дзеркало 500х700</t>
  </si>
  <si>
    <t>GW11 66 02 00 Дзеркало мобільне, алюмінієва рама</t>
  </si>
  <si>
    <t>Монтаж поручнів в с/у</t>
  </si>
  <si>
    <t>GW11 03 04 01 Поручень для людей з інвалідністю, 600мм., нержавіюча сталь матова</t>
  </si>
  <si>
    <t>GW11 07 04 01 Відкидний поручень для людей з інвалідністю, з тримачем туалетного паперу, нержавіюча сталь матова, 800мм</t>
  </si>
  <si>
    <t>Поручень індивідулаьного виготовлення для раковини</t>
  </si>
  <si>
    <t>Монтаж аксесуарів в с/у</t>
  </si>
  <si>
    <t>Дозатор мила-піни Rixo GrandeS369WF</t>
  </si>
  <si>
    <t>Диспенсер паперових рушників Rixo Maggio P235W</t>
  </si>
  <si>
    <t>Диспенсер одноразових сидінь на унітаз Rixo Maggio T019W</t>
  </si>
  <si>
    <t>Йоржик Trento підвісний сталь</t>
  </si>
  <si>
    <t>Відро для сміття Eurogold SIRIUS 5 л срібний 801205</t>
  </si>
  <si>
    <t>Урна для сміття 10л S-LINE.M210White</t>
  </si>
  <si>
    <t>СКС</t>
  </si>
  <si>
    <t>Прокладання кабелю UTP/FTP 5 кат</t>
  </si>
  <si>
    <t>Кабель вита пара Panduit U/FTP Cat 6a LSZH 4 х 2 х 0.51 (PUFL6X04WH-HED)</t>
  </si>
  <si>
    <t>Встановлення обладнання 19" у стійку (шафу)</t>
  </si>
  <si>
    <t>Патч-панель Panduit 1U набірна 24 порти UTP NKPP24FMY</t>
  </si>
  <si>
    <t>Монтаж модулю</t>
  </si>
  <si>
    <t>Модуль RJ-45 Panduit Keystone Cat 6a (KJS6X88TC)</t>
  </si>
  <si>
    <t>Встановлення підрозетника в гіпсокартоні</t>
  </si>
  <si>
    <t>Монтажний бокс для порожніх стін (65*45) IP30, PLANK MB002 PLK4002400 Жовтий</t>
  </si>
  <si>
    <t>Встановлення розетки подвійної RJ 45 UTP 5/6 Kat</t>
  </si>
  <si>
    <t>Розетка комп'ютерна, RJ45, кат.5е, UTP, подвійна, Біла, Asfora EPH4400121</t>
  </si>
  <si>
    <t>Підключення патч корду</t>
  </si>
  <si>
    <t>Патч корд Panduit FTP Cat. 6a 1 м LSZH Білий (STP6C1M)</t>
  </si>
  <si>
    <t>Монтаж проектору</t>
  </si>
  <si>
    <t>Проектор (поставка замовника)</t>
  </si>
  <si>
    <t>Монтаж екрану</t>
  </si>
  <si>
    <t xml:space="preserve">Проекційний екран (поставка замовника)
</t>
  </si>
  <si>
    <t>Монтаж кабелю</t>
  </si>
  <si>
    <t>м.</t>
  </si>
  <si>
    <t>Кабель HDMI оптичний 30м.</t>
  </si>
  <si>
    <t>Прокладання гофротруби</t>
  </si>
  <si>
    <t>Труба гофрована Д32</t>
  </si>
  <si>
    <t>Монтаж кронштейну</t>
  </si>
  <si>
    <t>Кріплення для проектора (поставка замовника)</t>
  </si>
  <si>
    <t>Встановлення, підключення підсилювача</t>
  </si>
  <si>
    <t>Мікшуючий підсилювач потужності ITC T-240DTB 240 Вт з USB/SD/TUNER</t>
  </si>
  <si>
    <t>Встановлення динаміка в стелю до 5 Кг</t>
  </si>
  <si>
    <t>Гучномовець ITC T-785W</t>
  </si>
  <si>
    <t>Прокладання кабелю</t>
  </si>
  <si>
    <t>Кабель акустичний Одескабель 2*1.5 м</t>
  </si>
  <si>
    <t>Труба ПВХ гнучка гофр. д.20мм, стандартна з протяжкою, сірий колір, бухта 100 м.п., 91920, ДКС</t>
  </si>
  <si>
    <t>Тримач з фіксатором, д.20мм, 51020, ДКС</t>
  </si>
  <si>
    <t>Передавач AUX сигналу по крученій парі</t>
  </si>
  <si>
    <t>Установка AUX</t>
  </si>
  <si>
    <t>iшт</t>
  </si>
  <si>
    <t>Кабель AUX</t>
  </si>
  <si>
    <t>Пуско-налагоджувані роботи</t>
  </si>
  <si>
    <t>Монтажний набір</t>
  </si>
  <si>
    <t>Зона технології та балкончик</t>
  </si>
  <si>
    <r>
      <t xml:space="preserve">Влаштування покриття підлоги з керамічної плитки, розмір  </t>
    </r>
    <r>
      <rPr>
        <b/>
        <sz val="10"/>
        <rFont val="Century Gothic"/>
        <family val="2"/>
        <charset val="204"/>
      </rPr>
      <t xml:space="preserve">600х600мм </t>
    </r>
  </si>
  <si>
    <t>Герметизація стиків та нерівностей</t>
  </si>
  <si>
    <t>Герметик акриловий SOUDAL</t>
  </si>
  <si>
    <t>тюб</t>
  </si>
  <si>
    <t>Ремонт стін з пліснявою</t>
  </si>
  <si>
    <t>Демонтаж мийок</t>
  </si>
  <si>
    <t>Гідроізоляція  обмазувальна</t>
  </si>
  <si>
    <r>
      <t>Влаштування обшивання металевого каркасу перегородок  ГКЛВ в два шари</t>
    </r>
    <r>
      <rPr>
        <sz val="11"/>
        <rFont val="Century Gothic"/>
        <family val="2"/>
      </rPr>
      <t xml:space="preserve">  з обох сторін</t>
    </r>
  </si>
  <si>
    <t>Саморіз зі свердлом на стрічці для гіпсокартону до сталі 3,5 × 35 фосфат PH2 (1000)</t>
  </si>
  <si>
    <r>
      <t xml:space="preserve">Влаштування покриття стін з керамічної плитки, розмір  </t>
    </r>
    <r>
      <rPr>
        <b/>
        <sz val="10"/>
        <rFont val="Century Gothic"/>
        <family val="2"/>
        <charset val="204"/>
      </rPr>
      <t xml:space="preserve">600х600мм </t>
    </r>
  </si>
  <si>
    <t xml:space="preserve">Виявлення проблеми протікання та локалізація з заміною труб та фітингів </t>
  </si>
  <si>
    <t>Комплект матеріалів</t>
  </si>
  <si>
    <t>Кухонна мийка  існуюча</t>
  </si>
  <si>
    <t>Змішувач для кухні існуючий</t>
  </si>
  <si>
    <t>Сифон для раковини існуючий</t>
  </si>
  <si>
    <t>Інші роботи</t>
  </si>
  <si>
    <t>Захист підлоги плівкою</t>
  </si>
  <si>
    <t>Прибирання після закінчення робіт</t>
  </si>
  <si>
    <t xml:space="preserve">Разом по роботах </t>
  </si>
  <si>
    <t>Разом по матеріалах</t>
  </si>
  <si>
    <t>Витратний матеріал</t>
  </si>
  <si>
    <t>Загальновиробничі та адміністративні витрати</t>
  </si>
  <si>
    <t>Транспортні витрати</t>
  </si>
  <si>
    <t>Вантажно-розвантажувальні роботи</t>
  </si>
  <si>
    <t>Разом, грн без ПДВ</t>
  </si>
  <si>
    <t>ПДВ</t>
  </si>
  <si>
    <t>ВСЬОГО, грн з ПДВ:</t>
  </si>
  <si>
    <t>Монтаж стінових панелей</t>
  </si>
  <si>
    <t>Монтаж стінової панелі  грифельної</t>
  </si>
  <si>
    <t>Монтаж перетинки металевої 40х600х3050</t>
  </si>
  <si>
    <t>Монтаж стільниці на робоче обладнання 3735х650</t>
  </si>
  <si>
    <t xml:space="preserve">Стінова  панел гріфільнаь: Матеріали:     
ЛМДФ двостороння КОРОСТЕНЬ (780 кг/м³) (26л) 2800х2070х19мм пофарбований магнітно-грифельною фарбою 
Піна-клей SOUDAL Soudabond EASY Gun 750 мл
Кріплення для панелей
</t>
  </si>
  <si>
    <t xml:space="preserve">Перетинка металева:Матеріали:     
Металокаркас з труби 40*40 пофарбована порошковою фарбою по каталогу Ral
Сітка просічно- витяжна 17×40  мм, перемичка  2 мм, товщина  1.5 мм пофарбована порошковою фарбою по каталогу Ral
Кріплення в стіну 
</t>
  </si>
  <si>
    <t xml:space="preserve">Стільниця:Матеріали:     
Стільниця Kronospan К209 RS Вапняк Кремовий ВОЛОГОСТІЙКА R3 4100x900x38 мм 
Кріплення 
Кутики
</t>
  </si>
  <si>
    <t xml:space="preserve">Стінові панелі:Матеріали:     
ДСП лам. Kronospan K688 PW Дуб Канелла Натуральний NEW 2800х2070х18мм
2954W Крайка ABS Горіх світлий 23х0,8мм (150 м.п.) REHAU
Піна-клей SOUDAL Soudabond EASY Gun 750 мл
Кріплення для панелей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</si>
</sst>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₴_-;\-* #,##0.00\ _₴_-;_-* &quot;-&quot;??\ _₴_-;_-@_-"/>
    <numFmt numFmtId="164" formatCode="_-* #,##0.00_-;\-* #,##0.00_-;_-* &quot;-&quot;??_-;_-@_-"/>
    <numFmt numFmtId="165" formatCode="_-* #,##0.00_р_._-;\-* #,##0.00_р_._-;_-* &quot;-&quot;??_р_._-;_-@_-"/>
    <numFmt numFmtId="166" formatCode="0.0%"/>
    <numFmt numFmtId="167" formatCode="_-* #,##0.00_₴_-;\-* #,##0.00_₴_-;_-* &quot;-&quot;??_₴_-;_-@_-"/>
    <numFmt numFmtId="168" formatCode="&quot;в т.ч. НДС &quot;#,##0.00&quot; грн.&quot;"/>
    <numFmt numFmtId="169" formatCode="[$-419]General"/>
    <numFmt numFmtId="170" formatCode="_-* #,##0.00\ _г_р_н_._-;\-* #,##0.00\ _г_р_н_._-;_-* &quot;-&quot;??\ _г_р_н_._-;_-@_-"/>
    <numFmt numFmtId="171" formatCode="#\ ##0.00"/>
    <numFmt numFmtId="172" formatCode="#,##0.00&quot; грн&quot;"/>
    <numFmt numFmtId="173" formatCode="#,##0.0"/>
  </numFmts>
  <fonts count="97" x14ac:knownFonts="1">
    <font>
      <sz val="11"/>
      <color theme="1"/>
      <name val="Century Gothic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sz val="10"/>
      <name val="Century Gothic"/>
      <family val="2"/>
      <charset val="204"/>
    </font>
    <font>
      <b/>
      <sz val="10"/>
      <name val="Century Gothic"/>
      <family val="2"/>
      <charset val="204"/>
    </font>
    <font>
      <sz val="11"/>
      <color theme="1"/>
      <name val="Century Gothic"/>
      <family val="2"/>
      <charset val="204"/>
      <scheme val="minor"/>
    </font>
    <font>
      <sz val="11"/>
      <color theme="0"/>
      <name val="Century Gothic"/>
      <family val="2"/>
      <charset val="204"/>
      <scheme val="minor"/>
    </font>
    <font>
      <b/>
      <sz val="15"/>
      <color theme="3"/>
      <name val="Century Gothic"/>
      <family val="2"/>
      <charset val="204"/>
      <scheme val="minor"/>
    </font>
    <font>
      <b/>
      <sz val="11"/>
      <color theme="1"/>
      <name val="Century Gothic"/>
      <family val="2"/>
      <charset val="204"/>
      <scheme val="minor"/>
    </font>
    <font>
      <b/>
      <sz val="18"/>
      <color theme="3"/>
      <name val="Century Gothic"/>
      <family val="2"/>
      <charset val="204"/>
      <scheme val="major"/>
    </font>
    <font>
      <sz val="11"/>
      <name val="Century Gothic"/>
      <family val="2"/>
      <charset val="204"/>
    </font>
    <font>
      <sz val="11"/>
      <color rgb="FF000000"/>
      <name val="Century Gothic"/>
      <family val="2"/>
      <charset val="204"/>
    </font>
    <font>
      <sz val="11"/>
      <color rgb="FFFFFFFF"/>
      <name val="Century Gothic"/>
      <family val="2"/>
      <charset val="204"/>
    </font>
    <font>
      <b/>
      <i/>
      <sz val="10"/>
      <name val="Century Gothic"/>
      <family val="2"/>
      <charset val="204"/>
    </font>
    <font>
      <sz val="12"/>
      <name val="Century Gothic"/>
      <family val="2"/>
      <charset val="204"/>
    </font>
    <font>
      <b/>
      <sz val="12"/>
      <name val="Century Gothic"/>
      <family val="2"/>
      <charset val="204"/>
    </font>
    <font>
      <sz val="10"/>
      <name val="Century Gothic"/>
      <family val="2"/>
      <charset val="204"/>
      <scheme val="major"/>
    </font>
    <font>
      <sz val="10"/>
      <color rgb="FFFF0000"/>
      <name val="Century Gothic"/>
      <family val="2"/>
      <charset val="204"/>
    </font>
    <font>
      <i/>
      <sz val="11"/>
      <color rgb="FF7F7F7F"/>
      <name val="Century Gothic"/>
      <family val="2"/>
      <charset val="204"/>
      <scheme val="minor"/>
    </font>
    <font>
      <b/>
      <sz val="10"/>
      <color rgb="FFFF0000"/>
      <name val="Century Gothic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0"/>
      <name val="Century Gothic"/>
      <family val="2"/>
      <charset val="204"/>
    </font>
    <font>
      <sz val="14"/>
      <name val="Century Gothic"/>
      <family val="2"/>
      <charset val="204"/>
    </font>
    <font>
      <b/>
      <sz val="14"/>
      <name val="Century Gothic"/>
      <family val="2"/>
      <charset val="204"/>
    </font>
    <font>
      <b/>
      <sz val="14"/>
      <color rgb="FF0070C0"/>
      <name val="Century Gothic"/>
      <family val="2"/>
      <charset val="204"/>
    </font>
    <font>
      <sz val="12"/>
      <color rgb="FFFF0000"/>
      <name val="Century Gothic"/>
      <family val="2"/>
      <charset val="204"/>
    </font>
    <font>
      <sz val="14"/>
      <color rgb="FFFF0000"/>
      <name val="Century Gothic"/>
      <family val="2"/>
      <charset val="204"/>
    </font>
    <font>
      <sz val="10"/>
      <name val="Century Gothic"/>
      <family val="2"/>
    </font>
    <font>
      <b/>
      <u/>
      <sz val="10"/>
      <name val="Century Gothic"/>
      <family val="2"/>
    </font>
    <font>
      <sz val="10"/>
      <name val="Century Gothic"/>
      <family val="2"/>
      <scheme val="major"/>
    </font>
    <font>
      <sz val="1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color theme="0"/>
      <name val="Century Gothic"/>
      <family val="2"/>
      <charset val="204"/>
      <scheme val="major"/>
    </font>
    <font>
      <b/>
      <i/>
      <sz val="10"/>
      <name val="Century Gothic"/>
      <family val="2"/>
      <charset val="204"/>
      <scheme val="major"/>
    </font>
    <font>
      <u/>
      <sz val="10"/>
      <color theme="1"/>
      <name val="Century Gothic"/>
      <family val="2"/>
      <charset val="204"/>
      <scheme val="minor"/>
    </font>
    <font>
      <sz val="11"/>
      <name val="Century Gothic"/>
      <family val="2"/>
    </font>
    <font>
      <sz val="10"/>
      <color theme="1"/>
      <name val="Century Gothic"/>
      <family val="2"/>
      <charset val="204"/>
    </font>
    <font>
      <sz val="11"/>
      <name val="Century Gothic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0"/>
      <name val="Century Gothic"/>
      <family val="2"/>
      <charset val="204"/>
      <scheme val="major"/>
    </font>
    <font>
      <b/>
      <sz val="17"/>
      <color theme="0"/>
      <name val="Century Gothic"/>
      <family val="2"/>
      <charset val="204"/>
      <scheme val="major"/>
    </font>
    <font>
      <sz val="10"/>
      <color theme="0"/>
      <name val="Century Gothic"/>
      <family val="2"/>
      <charset val="204"/>
    </font>
    <font>
      <sz val="14"/>
      <name val="Century Gothic"/>
      <family val="2"/>
    </font>
    <font>
      <b/>
      <sz val="14"/>
      <name val="Century Gothic"/>
      <family val="2"/>
    </font>
    <font>
      <sz val="12"/>
      <color theme="1"/>
      <name val="Century Gothic"/>
      <family val="2"/>
      <charset val="204"/>
    </font>
    <font>
      <sz val="11"/>
      <color theme="1"/>
      <name val="Century Gothic"/>
      <family val="2"/>
      <charset val="204"/>
    </font>
    <font>
      <sz val="10"/>
      <name val="Century Gothic"/>
      <family val="2"/>
      <charset val="204"/>
      <scheme val="minor"/>
    </font>
    <font>
      <b/>
      <sz val="28"/>
      <color rgb="FF3D5185"/>
      <name val="Century Gothic"/>
      <family val="2"/>
      <charset val="204"/>
    </font>
    <font>
      <sz val="8"/>
      <name val="Arial"/>
      <family val="2"/>
    </font>
    <font>
      <sz val="10"/>
      <color rgb="FF000000"/>
      <name val="Century Gothic"/>
      <family val="2"/>
      <charset val="204"/>
      <scheme val="major"/>
    </font>
    <font>
      <sz val="11"/>
      <color rgb="FFFF0000"/>
      <name val="Century Gothic"/>
      <family val="2"/>
      <charset val="204"/>
      <scheme val="minor"/>
    </font>
    <font>
      <sz val="10"/>
      <color rgb="FFFF0000"/>
      <name val="Century Gothic"/>
      <family val="2"/>
    </font>
    <font>
      <sz val="11"/>
      <color rgb="FFFF0000"/>
      <name val="Century Gothic"/>
      <family val="2"/>
      <charset val="204"/>
    </font>
    <font>
      <sz val="10"/>
      <color rgb="FFFF0000"/>
      <name val="Century Gothic"/>
      <family val="2"/>
      <charset val="204"/>
      <scheme val="major"/>
    </font>
    <font>
      <b/>
      <sz val="15"/>
      <color rgb="FFFF0000"/>
      <name val="Century Gothic"/>
      <family val="2"/>
      <charset val="204"/>
    </font>
    <font>
      <sz val="11"/>
      <color rgb="FFFF0000"/>
      <name val="Century Gothic"/>
      <family val="2"/>
    </font>
    <font>
      <sz val="11"/>
      <color rgb="FFFF0000"/>
      <name val="Century Gothic"/>
      <family val="2"/>
      <scheme val="major"/>
    </font>
    <font>
      <sz val="11"/>
      <color rgb="FFFF0000"/>
      <name val="Century Gothic"/>
      <family val="2"/>
      <scheme val="minor"/>
    </font>
    <font>
      <b/>
      <sz val="11"/>
      <color rgb="FFFF0000"/>
      <name val="Century Gothic"/>
      <family val="2"/>
      <charset val="204"/>
    </font>
    <font>
      <sz val="9"/>
      <color theme="1"/>
      <name val="Verdana"/>
      <family val="2"/>
    </font>
    <font>
      <sz val="10"/>
      <color theme="1"/>
      <name val="Century Gothic"/>
      <family val="2"/>
    </font>
    <font>
      <sz val="11"/>
      <color rgb="FF000000"/>
      <name val="Arial"/>
      <family val="2"/>
    </font>
    <font>
      <b/>
      <sz val="15"/>
      <color rgb="FFFF0000"/>
      <name val="Century Gothic"/>
      <family val="2"/>
    </font>
    <font>
      <sz val="14"/>
      <color rgb="FFFF0000"/>
      <name val="Century Gothic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b/>
      <sz val="13"/>
      <color theme="1"/>
      <name val="Century Gothic"/>
      <family val="2"/>
      <charset val="204"/>
    </font>
    <font>
      <b/>
      <sz val="11"/>
      <name val="Century Gothic"/>
      <family val="2"/>
      <charset val="204"/>
    </font>
    <font>
      <b/>
      <sz val="11"/>
      <name val="Century Gothic"/>
      <family val="2"/>
    </font>
    <font>
      <b/>
      <sz val="18"/>
      <color theme="0"/>
      <name val="Century Gothic"/>
      <family val="2"/>
      <charset val="204"/>
      <scheme val="major"/>
    </font>
    <font>
      <u/>
      <sz val="10"/>
      <name val="Century Gothic"/>
      <family val="2"/>
      <charset val="204"/>
    </font>
    <font>
      <sz val="11"/>
      <color rgb="FF0066FF"/>
      <name val="Century Gothic"/>
      <family val="2"/>
      <charset val="204"/>
    </font>
    <font>
      <sz val="8"/>
      <name val="Century Gothic"/>
      <family val="2"/>
      <charset val="204"/>
      <scheme val="minor"/>
    </font>
    <font>
      <sz val="10"/>
      <color rgb="FFFFFFFF"/>
      <name val="Century Gothic"/>
      <family val="2"/>
      <charset val="204"/>
    </font>
    <font>
      <sz val="11"/>
      <color rgb="FF3D5185"/>
      <name val="Century Gothic"/>
      <family val="2"/>
      <charset val="204"/>
    </font>
    <font>
      <sz val="10"/>
      <color rgb="FF000000"/>
      <name val="Arial Cyr"/>
      <charset val="204"/>
    </font>
    <font>
      <sz val="10"/>
      <color rgb="FF000000"/>
      <name val="Century Gothic"/>
      <family val="2"/>
      <charset val="204"/>
      <scheme val="minor"/>
    </font>
    <font>
      <sz val="10"/>
      <name val="Century Gothic"/>
      <family val="2"/>
      <scheme val="minor"/>
    </font>
    <font>
      <sz val="11"/>
      <color rgb="FF000000"/>
      <name val="Arial"/>
      <family val="2"/>
      <charset val="1"/>
    </font>
    <font>
      <b/>
      <i/>
      <u/>
      <sz val="10"/>
      <name val="Century Gothic"/>
      <family val="2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rgb="FFFF0000"/>
      <name val="Century Gothic"/>
      <family val="2"/>
      <scheme val="major"/>
    </font>
    <font>
      <b/>
      <sz val="11"/>
      <color rgb="FFFF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i/>
      <sz val="10"/>
      <name val="Century Gothic"/>
      <family val="2"/>
    </font>
    <font>
      <sz val="11"/>
      <name val="Century Gothic"/>
      <family val="2"/>
      <charset val="204"/>
      <scheme val="major"/>
    </font>
    <font>
      <sz val="11"/>
      <color theme="1"/>
      <name val="Century Gothic"/>
      <family val="2"/>
      <charset val="204"/>
      <scheme val="major"/>
    </font>
    <font>
      <sz val="10"/>
      <name val="Calibri"/>
      <family val="2"/>
      <charset val="204"/>
    </font>
    <font>
      <sz val="11"/>
      <name val="Arial"/>
      <family val="2"/>
      <charset val="204"/>
    </font>
    <font>
      <b/>
      <sz val="11"/>
      <color theme="1"/>
      <name val="Century Gothic"/>
      <family val="2"/>
      <charset val="204"/>
      <scheme val="major"/>
    </font>
    <font>
      <b/>
      <sz val="10"/>
      <name val="Century Gothic"/>
      <family val="2"/>
    </font>
    <font>
      <b/>
      <u/>
      <sz val="11"/>
      <name val="Calibri"/>
      <family val="2"/>
      <charset val="204"/>
    </font>
    <font>
      <b/>
      <i/>
      <u/>
      <sz val="10"/>
      <name val="Century Gothic"/>
      <family val="2"/>
      <charset val="204"/>
    </font>
    <font>
      <b/>
      <sz val="11"/>
      <name val="Century Gothic"/>
      <family val="2"/>
      <charset val="204"/>
      <scheme val="major"/>
    </font>
    <font>
      <i/>
      <sz val="10"/>
      <name val="Century Gothic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A7A7A"/>
        <bgColor rgb="FF7F7F7F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E4E4E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rgb="FF000000"/>
      </patternFill>
    </fill>
  </fills>
  <borders count="5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/>
      </bottom>
      <diagonal/>
    </border>
    <border>
      <left style="thin">
        <color rgb="FF5F5F5F"/>
      </left>
      <right style="thin">
        <color rgb="FF5F5F5F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5F5F5F"/>
      </top>
      <bottom style="thin">
        <color rgb="FF5F5F5F"/>
      </bottom>
      <diagonal/>
    </border>
    <border>
      <left/>
      <right style="thin">
        <color rgb="FF5F5F5F"/>
      </right>
      <top style="thin">
        <color rgb="FF5F5F5F"/>
      </top>
      <bottom style="thin">
        <color rgb="FF5F5F5F"/>
      </bottom>
      <diagonal/>
    </border>
    <border>
      <left/>
      <right style="thin">
        <color rgb="FF5F5F5F"/>
      </right>
      <top/>
      <bottom style="thin">
        <color theme="4"/>
      </bottom>
      <diagonal/>
    </border>
    <border>
      <left style="medium">
        <color indexed="64"/>
      </left>
      <right/>
      <top style="thin">
        <color rgb="FF5F5F5F"/>
      </top>
      <bottom style="thin">
        <color rgb="FF5F5F5F"/>
      </bottom>
      <diagonal/>
    </border>
    <border>
      <left/>
      <right style="medium">
        <color indexed="64"/>
      </right>
      <top style="thin">
        <color rgb="FF5F5F5F"/>
      </top>
      <bottom style="thin">
        <color rgb="FF5F5F5F"/>
      </bottom>
      <diagonal/>
    </border>
    <border>
      <left/>
      <right/>
      <top style="medium">
        <color indexed="64"/>
      </top>
      <bottom style="thin">
        <color rgb="FF5F5F5F"/>
      </bottom>
      <diagonal/>
    </border>
    <border>
      <left/>
      <right style="thin">
        <color rgb="FF5F5F5F"/>
      </right>
      <top style="medium">
        <color indexed="64"/>
      </top>
      <bottom style="thin">
        <color rgb="FF5F5F5F"/>
      </bottom>
      <diagonal/>
    </border>
    <border>
      <left/>
      <right style="medium">
        <color indexed="64"/>
      </right>
      <top style="medium">
        <color indexed="64"/>
      </top>
      <bottom style="thin">
        <color rgb="FF5F5F5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theme="4"/>
      </bottom>
      <diagonal/>
    </border>
    <border>
      <left/>
      <right style="medium">
        <color indexed="64"/>
      </right>
      <top/>
      <bottom style="thin">
        <color theme="4"/>
      </bottom>
      <diagonal/>
    </border>
    <border>
      <left style="medium">
        <color indexed="64"/>
      </left>
      <right/>
      <top style="thin">
        <color theme="4"/>
      </top>
      <bottom style="medium">
        <color indexed="64"/>
      </bottom>
      <diagonal/>
    </border>
    <border>
      <left/>
      <right/>
      <top style="thin">
        <color theme="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theme="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thin">
        <color rgb="FF5F5F5F"/>
      </top>
      <bottom/>
      <diagonal/>
    </border>
    <border>
      <left/>
      <right/>
      <top/>
      <bottom style="thin">
        <color rgb="FF5C5C5C"/>
      </bottom>
      <diagonal/>
    </border>
    <border>
      <left/>
      <right/>
      <top style="thin">
        <color rgb="FF5C5C5C"/>
      </top>
      <bottom style="thin">
        <color rgb="FF5C5C5C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5F5F5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6" fillId="4" borderId="0" applyNumberFormat="0" applyBorder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9" fillId="0" borderId="0" applyNumberFormat="0" applyFill="0" applyBorder="0" applyAlignment="0" applyProtection="0"/>
    <xf numFmtId="0" fontId="1" fillId="0" borderId="0" applyBorder="0"/>
    <xf numFmtId="165" fontId="5" fillId="0" borderId="0" applyFont="0" applyFill="0" applyBorder="0" applyAlignment="0" applyProtection="0"/>
    <xf numFmtId="0" fontId="2" fillId="0" borderId="0"/>
    <xf numFmtId="0" fontId="11" fillId="0" borderId="0"/>
    <xf numFmtId="9" fontId="11" fillId="0" borderId="0" applyBorder="0" applyProtection="0"/>
    <xf numFmtId="0" fontId="12" fillId="7" borderId="0" applyBorder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32" fillId="0" borderId="0"/>
    <xf numFmtId="169" fontId="39" fillId="0" borderId="0" applyBorder="0" applyProtection="0"/>
    <xf numFmtId="164" fontId="11" fillId="0" borderId="0" applyFont="0" applyFill="0" applyBorder="0" applyAlignment="0" applyProtection="0"/>
    <xf numFmtId="0" fontId="49" fillId="0" borderId="0"/>
    <xf numFmtId="0" fontId="60" fillId="0" borderId="0"/>
    <xf numFmtId="0" fontId="62" fillId="0" borderId="0"/>
    <xf numFmtId="169" fontId="39" fillId="0" borderId="0" applyBorder="0" applyProtection="0"/>
    <xf numFmtId="169" fontId="39" fillId="0" borderId="0" applyBorder="0" applyProtection="0"/>
    <xf numFmtId="0" fontId="65" fillId="0" borderId="0"/>
    <xf numFmtId="170" fontId="66" fillId="0" borderId="0" applyFont="0" applyFill="0" applyBorder="0" applyAlignment="0" applyProtection="0"/>
    <xf numFmtId="164" fontId="5" fillId="0" borderId="0" applyFont="0" applyFill="0" applyBorder="0" applyAlignment="0" applyProtection="0"/>
    <xf numFmtId="169" fontId="76" fillId="0" borderId="0" applyBorder="0" applyProtection="0"/>
    <xf numFmtId="0" fontId="32" fillId="0" borderId="0"/>
    <xf numFmtId="9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77" fillId="0" borderId="0"/>
    <xf numFmtId="164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79" fillId="0" borderId="0"/>
    <xf numFmtId="169" fontId="76" fillId="0" borderId="0" applyBorder="0" applyProtection="0"/>
    <xf numFmtId="43" fontId="5" fillId="0" borderId="0" applyFont="0" applyFill="0" applyBorder="0" applyAlignment="0" applyProtection="0"/>
    <xf numFmtId="0" fontId="5" fillId="0" borderId="0"/>
  </cellStyleXfs>
  <cellXfs count="547">
    <xf numFmtId="0" fontId="0" fillId="0" borderId="0" xfId="0"/>
    <xf numFmtId="0" fontId="3" fillId="0" borderId="0" xfId="0" applyFont="1"/>
    <xf numFmtId="0" fontId="4" fillId="5" borderId="13" xfId="2" applyFont="1" applyFill="1" applyBorder="1" applyAlignment="1" applyProtection="1">
      <alignment horizontal="center" vertical="center" wrapText="1"/>
      <protection hidden="1"/>
    </xf>
    <xf numFmtId="0" fontId="10" fillId="0" borderId="0" xfId="0" applyFont="1"/>
    <xf numFmtId="4" fontId="3" fillId="0" borderId="0" xfId="0" applyNumberFormat="1" applyFont="1"/>
    <xf numFmtId="0" fontId="3" fillId="6" borderId="0" xfId="0" applyFont="1" applyFill="1"/>
    <xf numFmtId="0" fontId="16" fillId="0" borderId="0" xfId="0" applyFont="1"/>
    <xf numFmtId="0" fontId="17" fillId="0" borderId="0" xfId="0" applyFont="1"/>
    <xf numFmtId="4" fontId="4" fillId="0" borderId="2" xfId="7" applyNumberFormat="1" applyFont="1" applyBorder="1" applyAlignment="1">
      <alignment horizontal="left" wrapText="1" indent="2"/>
    </xf>
    <xf numFmtId="0" fontId="14" fillId="0" borderId="0" xfId="0" applyFont="1"/>
    <xf numFmtId="4" fontId="3" fillId="0" borderId="7" xfId="0" applyNumberFormat="1" applyFont="1" applyBorder="1" applyAlignment="1">
      <alignment horizontal="right" wrapText="1"/>
    </xf>
    <xf numFmtId="4" fontId="3" fillId="0" borderId="4" xfId="0" applyNumberFormat="1" applyFont="1" applyBorder="1" applyAlignment="1">
      <alignment horizontal="left" wrapText="1"/>
    </xf>
    <xf numFmtId="4" fontId="3" fillId="6" borderId="3" xfId="0" applyNumberFormat="1" applyFont="1" applyFill="1" applyBorder="1" applyAlignment="1">
      <alignment wrapText="1"/>
    </xf>
    <xf numFmtId="4" fontId="3" fillId="0" borderId="22" xfId="0" applyNumberFormat="1" applyFont="1" applyBorder="1" applyAlignment="1">
      <alignment wrapText="1"/>
    </xf>
    <xf numFmtId="4" fontId="3" fillId="0" borderId="4" xfId="0" applyNumberFormat="1" applyFont="1" applyBorder="1" applyAlignment="1">
      <alignment wrapText="1"/>
    </xf>
    <xf numFmtId="4" fontId="20" fillId="0" borderId="0" xfId="0" applyNumberFormat="1" applyFont="1"/>
    <xf numFmtId="168" fontId="21" fillId="0" borderId="0" xfId="0" applyNumberFormat="1" applyFont="1" applyAlignment="1">
      <alignment horizontal="left"/>
    </xf>
    <xf numFmtId="4" fontId="3" fillId="6" borderId="22" xfId="0" applyNumberFormat="1" applyFont="1" applyFill="1" applyBorder="1" applyAlignment="1">
      <alignment wrapText="1"/>
    </xf>
    <xf numFmtId="4" fontId="3" fillId="0" borderId="22" xfId="0" applyNumberFormat="1" applyFont="1" applyBorder="1" applyAlignment="1">
      <alignment horizontal="left" wrapText="1"/>
    </xf>
    <xf numFmtId="4" fontId="3" fillId="0" borderId="22" xfId="0" applyNumberFormat="1" applyFont="1" applyBorder="1" applyAlignment="1">
      <alignment horizontal="left"/>
    </xf>
    <xf numFmtId="4" fontId="17" fillId="0" borderId="22" xfId="0" applyNumberFormat="1" applyFont="1" applyBorder="1" applyAlignment="1">
      <alignment wrapText="1"/>
    </xf>
    <xf numFmtId="4" fontId="3" fillId="6" borderId="4" xfId="0" applyNumberFormat="1" applyFont="1" applyFill="1" applyBorder="1" applyAlignment="1">
      <alignment horizontal="left" wrapText="1"/>
    </xf>
    <xf numFmtId="4" fontId="22" fillId="6" borderId="3" xfId="0" applyNumberFormat="1" applyFont="1" applyFill="1" applyBorder="1" applyAlignment="1">
      <alignment wrapText="1"/>
    </xf>
    <xf numFmtId="0" fontId="4" fillId="0" borderId="0" xfId="0" applyFont="1"/>
    <xf numFmtId="4" fontId="24" fillId="0" borderId="0" xfId="6" applyNumberFormat="1" applyFont="1" applyFill="1" applyBorder="1" applyAlignment="1">
      <alignment wrapText="1"/>
    </xf>
    <xf numFmtId="4" fontId="24" fillId="0" borderId="0" xfId="6" applyNumberFormat="1" applyFont="1" applyFill="1" applyBorder="1" applyAlignment="1"/>
    <xf numFmtId="0" fontId="23" fillId="6" borderId="0" xfId="0" applyFont="1" applyFill="1"/>
    <xf numFmtId="0" fontId="23" fillId="6" borderId="0" xfId="0" applyFont="1" applyFill="1" applyAlignment="1">
      <alignment horizontal="right"/>
    </xf>
    <xf numFmtId="0" fontId="27" fillId="0" borderId="0" xfId="0" applyFont="1"/>
    <xf numFmtId="0" fontId="27" fillId="0" borderId="0" xfId="0" applyFont="1" applyAlignment="1">
      <alignment horizontal="center"/>
    </xf>
    <xf numFmtId="4" fontId="24" fillId="0" borderId="0" xfId="7" applyNumberFormat="1" applyFont="1" applyBorder="1" applyAlignment="1">
      <alignment horizontal="left" wrapText="1"/>
    </xf>
    <xf numFmtId="4" fontId="24" fillId="0" borderId="0" xfId="7" applyNumberFormat="1" applyFont="1" applyFill="1" applyBorder="1" applyAlignment="1">
      <alignment horizontal="left"/>
    </xf>
    <xf numFmtId="4" fontId="24" fillId="0" borderId="0" xfId="7" applyNumberFormat="1" applyFont="1" applyBorder="1" applyAlignment="1">
      <alignment horizontal="left"/>
    </xf>
    <xf numFmtId="0" fontId="23" fillId="0" borderId="0" xfId="0" applyFont="1"/>
    <xf numFmtId="4" fontId="24" fillId="0" borderId="0" xfId="7" applyNumberFormat="1" applyFont="1" applyFill="1" applyBorder="1" applyAlignment="1">
      <alignment horizontal="left" wrapText="1"/>
    </xf>
    <xf numFmtId="0" fontId="3" fillId="6" borderId="7" xfId="0" applyFont="1" applyFill="1" applyBorder="1" applyAlignment="1">
      <alignment horizontal="right"/>
    </xf>
    <xf numFmtId="0" fontId="2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4" fontId="15" fillId="0" borderId="0" xfId="7" applyNumberFormat="1" applyFont="1" applyFill="1" applyBorder="1" applyAlignment="1">
      <alignment horizontal="left" wrapText="1"/>
    </xf>
    <xf numFmtId="4" fontId="15" fillId="0" borderId="0" xfId="7" applyNumberFormat="1" applyFont="1" applyFill="1" applyBorder="1" applyAlignment="1">
      <alignment horizontal="left"/>
    </xf>
    <xf numFmtId="0" fontId="3" fillId="6" borderId="8" xfId="0" applyFont="1" applyFill="1" applyBorder="1" applyAlignment="1">
      <alignment horizontal="right"/>
    </xf>
    <xf numFmtId="4" fontId="28" fillId="6" borderId="3" xfId="0" applyNumberFormat="1" applyFont="1" applyFill="1" applyBorder="1" applyAlignment="1">
      <alignment wrapText="1"/>
    </xf>
    <xf numFmtId="0" fontId="28" fillId="6" borderId="0" xfId="0" applyFont="1" applyFill="1"/>
    <xf numFmtId="0" fontId="28" fillId="6" borderId="6" xfId="0" applyFont="1" applyFill="1" applyBorder="1" applyAlignment="1">
      <alignment horizontal="right"/>
    </xf>
    <xf numFmtId="0" fontId="28" fillId="6" borderId="7" xfId="0" applyFont="1" applyFill="1" applyBorder="1" applyAlignment="1">
      <alignment horizontal="right"/>
    </xf>
    <xf numFmtId="4" fontId="28" fillId="6" borderId="4" xfId="0" applyNumberFormat="1" applyFont="1" applyFill="1" applyBorder="1" applyAlignment="1">
      <alignment wrapText="1"/>
    </xf>
    <xf numFmtId="0" fontId="33" fillId="0" borderId="0" xfId="0" applyFont="1"/>
    <xf numFmtId="0" fontId="34" fillId="0" borderId="0" xfId="0" applyFont="1" applyAlignment="1">
      <alignment horizontal="left" wrapText="1"/>
    </xf>
    <xf numFmtId="0" fontId="35" fillId="0" borderId="0" xfId="0" applyFont="1" applyAlignment="1">
      <alignment horizontal="left" wrapText="1"/>
    </xf>
    <xf numFmtId="4" fontId="28" fillId="0" borderId="3" xfId="0" applyNumberFormat="1" applyFont="1" applyBorder="1" applyAlignment="1">
      <alignment wrapText="1"/>
    </xf>
    <xf numFmtId="0" fontId="31" fillId="0" borderId="0" xfId="0" applyFont="1"/>
    <xf numFmtId="0" fontId="3" fillId="0" borderId="7" xfId="0" applyFont="1" applyBorder="1" applyAlignment="1">
      <alignment horizontal="right"/>
    </xf>
    <xf numFmtId="4" fontId="28" fillId="0" borderId="4" xfId="0" applyNumberFormat="1" applyFont="1" applyBorder="1" applyAlignment="1">
      <alignment wrapText="1"/>
    </xf>
    <xf numFmtId="0" fontId="36" fillId="0" borderId="0" xfId="0" applyFont="1"/>
    <xf numFmtId="4" fontId="28" fillId="6" borderId="3" xfId="0" applyNumberFormat="1" applyFont="1" applyFill="1" applyBorder="1" applyAlignment="1">
      <alignment horizontal="right"/>
    </xf>
    <xf numFmtId="4" fontId="28" fillId="0" borderId="3" xfId="0" applyNumberFormat="1" applyFont="1" applyBorder="1" applyAlignment="1">
      <alignment horizontal="right"/>
    </xf>
    <xf numFmtId="4" fontId="24" fillId="6" borderId="0" xfId="6" applyNumberFormat="1" applyFont="1" applyFill="1" applyBorder="1" applyAlignment="1">
      <alignment wrapText="1"/>
    </xf>
    <xf numFmtId="4" fontId="3" fillId="6" borderId="22" xfId="0" applyNumberFormat="1" applyFont="1" applyFill="1" applyBorder="1" applyAlignment="1">
      <alignment horizontal="left" wrapText="1"/>
    </xf>
    <xf numFmtId="4" fontId="3" fillId="6" borderId="22" xfId="0" applyNumberFormat="1" applyFont="1" applyFill="1" applyBorder="1" applyAlignment="1">
      <alignment horizontal="left"/>
    </xf>
    <xf numFmtId="0" fontId="40" fillId="0" borderId="0" xfId="0" applyFont="1"/>
    <xf numFmtId="0" fontId="42" fillId="0" borderId="0" xfId="0" applyFont="1"/>
    <xf numFmtId="4" fontId="13" fillId="6" borderId="22" xfId="0" applyNumberFormat="1" applyFont="1" applyFill="1" applyBorder="1" applyAlignment="1">
      <alignment horizontal="left" wrapText="1"/>
    </xf>
    <xf numFmtId="0" fontId="17" fillId="6" borderId="0" xfId="0" applyFont="1" applyFill="1"/>
    <xf numFmtId="0" fontId="17" fillId="6" borderId="0" xfId="0" applyFont="1" applyFill="1" applyAlignment="1">
      <alignment horizontal="center"/>
    </xf>
    <xf numFmtId="0" fontId="27" fillId="6" borderId="0" xfId="0" applyFont="1" applyFill="1"/>
    <xf numFmtId="0" fontId="43" fillId="6" borderId="0" xfId="0" applyFont="1" applyFill="1" applyAlignment="1">
      <alignment horizontal="right"/>
    </xf>
    <xf numFmtId="4" fontId="44" fillId="6" borderId="0" xfId="6" applyNumberFormat="1" applyFont="1" applyFill="1" applyBorder="1" applyAlignment="1">
      <alignment wrapText="1"/>
    </xf>
    <xf numFmtId="0" fontId="28" fillId="6" borderId="8" xfId="0" applyFont="1" applyFill="1" applyBorder="1" applyAlignment="1">
      <alignment horizontal="right"/>
    </xf>
    <xf numFmtId="4" fontId="28" fillId="6" borderId="22" xfId="0" applyNumberFormat="1" applyFont="1" applyFill="1" applyBorder="1" applyAlignment="1">
      <alignment horizontal="left"/>
    </xf>
    <xf numFmtId="4" fontId="3" fillId="0" borderId="29" xfId="0" applyNumberFormat="1" applyFont="1" applyBorder="1" applyAlignment="1">
      <alignment wrapText="1"/>
    </xf>
    <xf numFmtId="4" fontId="4" fillId="0" borderId="2" xfId="7" applyNumberFormat="1" applyFont="1" applyFill="1" applyBorder="1" applyAlignment="1">
      <alignment horizontal="left"/>
    </xf>
    <xf numFmtId="0" fontId="3" fillId="6" borderId="6" xfId="0" applyFont="1" applyFill="1" applyBorder="1"/>
    <xf numFmtId="0" fontId="0" fillId="6" borderId="0" xfId="0" applyFill="1"/>
    <xf numFmtId="4" fontId="3" fillId="0" borderId="22" xfId="0" applyNumberFormat="1" applyFont="1" applyBorder="1" applyAlignment="1">
      <alignment horizontal="right"/>
    </xf>
    <xf numFmtId="4" fontId="28" fillId="6" borderId="29" xfId="0" applyNumberFormat="1" applyFont="1" applyFill="1" applyBorder="1" applyAlignment="1">
      <alignment wrapText="1"/>
    </xf>
    <xf numFmtId="0" fontId="45" fillId="6" borderId="17" xfId="0" applyFont="1" applyFill="1" applyBorder="1"/>
    <xf numFmtId="4" fontId="3" fillId="6" borderId="4" xfId="0" applyNumberFormat="1" applyFont="1" applyFill="1" applyBorder="1" applyAlignment="1">
      <alignment wrapText="1"/>
    </xf>
    <xf numFmtId="0" fontId="50" fillId="0" borderId="0" xfId="0" applyFont="1" applyAlignment="1">
      <alignment vertical="top" wrapText="1"/>
    </xf>
    <xf numFmtId="4" fontId="28" fillId="6" borderId="3" xfId="0" applyNumberFormat="1" applyFont="1" applyFill="1" applyBorder="1" applyAlignment="1">
      <alignment horizontal="left"/>
    </xf>
    <xf numFmtId="4" fontId="4" fillId="6" borderId="3" xfId="0" applyNumberFormat="1" applyFont="1" applyFill="1" applyBorder="1" applyAlignment="1">
      <alignment wrapText="1"/>
    </xf>
    <xf numFmtId="0" fontId="28" fillId="6" borderId="0" xfId="0" applyFont="1" applyFill="1" applyAlignment="1">
      <alignment horizontal="right"/>
    </xf>
    <xf numFmtId="4" fontId="29" fillId="6" borderId="3" xfId="0" applyNumberFormat="1" applyFont="1" applyFill="1" applyBorder="1" applyAlignment="1">
      <alignment wrapText="1"/>
    </xf>
    <xf numFmtId="4" fontId="3" fillId="6" borderId="0" xfId="0" applyNumberFormat="1" applyFont="1" applyFill="1"/>
    <xf numFmtId="4" fontId="28" fillId="0" borderId="9" xfId="0" applyNumberFormat="1" applyFont="1" applyBorder="1" applyAlignment="1">
      <alignment horizontal="right" wrapText="1"/>
    </xf>
    <xf numFmtId="4" fontId="28" fillId="0" borderId="3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wrapText="1"/>
    </xf>
    <xf numFmtId="4" fontId="28" fillId="0" borderId="29" xfId="0" applyNumberFormat="1" applyFont="1" applyBorder="1" applyAlignment="1">
      <alignment wrapText="1"/>
    </xf>
    <xf numFmtId="4" fontId="28" fillId="0" borderId="29" xfId="0" applyNumberFormat="1" applyFont="1" applyBorder="1" applyAlignment="1">
      <alignment horizontal="left"/>
    </xf>
    <xf numFmtId="0" fontId="46" fillId="0" borderId="0" xfId="0" applyFont="1"/>
    <xf numFmtId="0" fontId="37" fillId="0" borderId="0" xfId="0" applyFont="1"/>
    <xf numFmtId="4" fontId="3" fillId="6" borderId="29" xfId="0" applyNumberFormat="1" applyFont="1" applyFill="1" applyBorder="1" applyAlignment="1">
      <alignment wrapText="1"/>
    </xf>
    <xf numFmtId="0" fontId="53" fillId="0" borderId="0" xfId="0" applyFont="1"/>
    <xf numFmtId="0" fontId="54" fillId="0" borderId="0" xfId="0" applyFont="1" applyAlignment="1">
      <alignment vertical="top" wrapText="1"/>
    </xf>
    <xf numFmtId="0" fontId="51" fillId="0" borderId="0" xfId="0" applyFont="1"/>
    <xf numFmtId="4" fontId="55" fillId="0" borderId="0" xfId="6" applyNumberFormat="1" applyFont="1" applyFill="1" applyBorder="1" applyAlignment="1"/>
    <xf numFmtId="0" fontId="52" fillId="0" borderId="0" xfId="0" applyFont="1"/>
    <xf numFmtId="0" fontId="56" fillId="0" borderId="0" xfId="0" applyFont="1"/>
    <xf numFmtId="0" fontId="52" fillId="6" borderId="0" xfId="0" applyFont="1" applyFill="1"/>
    <xf numFmtId="0" fontId="57" fillId="6" borderId="0" xfId="0" applyFont="1" applyFill="1"/>
    <xf numFmtId="4" fontId="57" fillId="6" borderId="0" xfId="0" applyNumberFormat="1" applyFont="1" applyFill="1"/>
    <xf numFmtId="0" fontId="58" fillId="6" borderId="0" xfId="0" applyFont="1" applyFill="1"/>
    <xf numFmtId="4" fontId="63" fillId="0" borderId="0" xfId="6" applyNumberFormat="1" applyFont="1" applyFill="1" applyBorder="1" applyAlignment="1"/>
    <xf numFmtId="0" fontId="64" fillId="6" borderId="0" xfId="0" applyFont="1" applyFill="1"/>
    <xf numFmtId="0" fontId="58" fillId="0" borderId="0" xfId="0" applyFont="1"/>
    <xf numFmtId="0" fontId="38" fillId="0" borderId="0" xfId="0" applyFont="1"/>
    <xf numFmtId="4" fontId="28" fillId="6" borderId="3" xfId="0" applyNumberFormat="1" applyFont="1" applyFill="1" applyBorder="1" applyAlignment="1">
      <alignment horizontal="right" wrapText="1"/>
    </xf>
    <xf numFmtId="0" fontId="3" fillId="0" borderId="36" xfId="0" applyFont="1" applyBorder="1"/>
    <xf numFmtId="4" fontId="3" fillId="6" borderId="28" xfId="0" applyNumberFormat="1" applyFont="1" applyFill="1" applyBorder="1" applyAlignment="1">
      <alignment horizontal="right"/>
    </xf>
    <xf numFmtId="0" fontId="46" fillId="0" borderId="0" xfId="0" applyFont="1" applyAlignment="1">
      <alignment horizontal="center"/>
    </xf>
    <xf numFmtId="4" fontId="45" fillId="0" borderId="14" xfId="0" applyNumberFormat="1" applyFont="1" applyBorder="1" applyAlignment="1">
      <alignment horizontal="right" vertical="center"/>
    </xf>
    <xf numFmtId="4" fontId="14" fillId="0" borderId="39" xfId="0" applyNumberFormat="1" applyFont="1" applyBorder="1" applyAlignment="1">
      <alignment horizontal="right"/>
    </xf>
    <xf numFmtId="4" fontId="14" fillId="0" borderId="14" xfId="0" applyNumberFormat="1" applyFont="1" applyBorder="1" applyAlignment="1">
      <alignment wrapText="1"/>
    </xf>
    <xf numFmtId="0" fontId="37" fillId="0" borderId="0" xfId="0" applyFont="1" applyAlignment="1">
      <alignment horizontal="center"/>
    </xf>
    <xf numFmtId="0" fontId="14" fillId="0" borderId="17" xfId="0" applyFont="1" applyBorder="1"/>
    <xf numFmtId="4" fontId="14" fillId="0" borderId="14" xfId="0" applyNumberFormat="1" applyFont="1" applyBorder="1" applyAlignment="1">
      <alignment horizontal="right" vertical="center"/>
    </xf>
    <xf numFmtId="0" fontId="16" fillId="6" borderId="0" xfId="0" applyFont="1" applyFill="1" applyAlignment="1">
      <alignment horizontal="center"/>
    </xf>
    <xf numFmtId="4" fontId="26" fillId="0" borderId="14" xfId="0" applyNumberFormat="1" applyFont="1" applyBorder="1" applyAlignment="1">
      <alignment horizontal="right" vertical="center"/>
    </xf>
    <xf numFmtId="0" fontId="45" fillId="0" borderId="24" xfId="0" applyFont="1" applyBorder="1" applyAlignment="1">
      <alignment wrapText="1"/>
    </xf>
    <xf numFmtId="4" fontId="45" fillId="0" borderId="12" xfId="0" applyNumberFormat="1" applyFont="1" applyBorder="1" applyAlignment="1">
      <alignment horizontal="right"/>
    </xf>
    <xf numFmtId="9" fontId="45" fillId="0" borderId="14" xfId="0" applyNumberFormat="1" applyFont="1" applyBorder="1" applyAlignment="1">
      <alignment horizontal="right"/>
    </xf>
    <xf numFmtId="4" fontId="45" fillId="0" borderId="3" xfId="0" applyNumberFormat="1" applyFont="1" applyBorder="1" applyAlignment="1">
      <alignment horizontal="right"/>
    </xf>
    <xf numFmtId="4" fontId="45" fillId="0" borderId="12" xfId="0" applyNumberFormat="1" applyFont="1" applyBorder="1"/>
    <xf numFmtId="9" fontId="45" fillId="0" borderId="16" xfId="0" applyNumberFormat="1" applyFont="1" applyBorder="1" applyAlignment="1">
      <alignment horizontal="right"/>
    </xf>
    <xf numFmtId="4" fontId="45" fillId="0" borderId="25" xfId="0" applyNumberFormat="1" applyFont="1" applyBorder="1" applyAlignment="1">
      <alignment horizontal="right"/>
    </xf>
    <xf numFmtId="0" fontId="14" fillId="0" borderId="17" xfId="0" applyFont="1" applyBorder="1" applyAlignment="1">
      <alignment wrapText="1"/>
    </xf>
    <xf numFmtId="0" fontId="36" fillId="0" borderId="0" xfId="0" applyFont="1" applyAlignment="1">
      <alignment horizontal="right"/>
    </xf>
    <xf numFmtId="4" fontId="68" fillId="0" borderId="0" xfId="7" applyNumberFormat="1" applyFont="1" applyFill="1" applyBorder="1" applyAlignment="1">
      <alignment horizontal="right"/>
    </xf>
    <xf numFmtId="4" fontId="68" fillId="0" borderId="0" xfId="7" applyNumberFormat="1" applyFont="1" applyFill="1" applyBorder="1" applyAlignment="1">
      <alignment horizontal="left"/>
    </xf>
    <xf numFmtId="0" fontId="36" fillId="6" borderId="0" xfId="0" applyFont="1" applyFill="1" applyAlignment="1">
      <alignment horizontal="right"/>
    </xf>
    <xf numFmtId="4" fontId="69" fillId="0" borderId="0" xfId="7" applyNumberFormat="1" applyFont="1" applyFill="1" applyBorder="1" applyAlignment="1">
      <alignment horizontal="left"/>
    </xf>
    <xf numFmtId="0" fontId="10" fillId="0" borderId="0" xfId="0" applyFont="1" applyAlignment="1">
      <alignment horizontal="right"/>
    </xf>
    <xf numFmtId="4" fontId="68" fillId="0" borderId="0" xfId="7" applyNumberFormat="1" applyFont="1" applyFill="1" applyBorder="1" applyAlignment="1">
      <alignment horizontal="left" wrapText="1"/>
    </xf>
    <xf numFmtId="4" fontId="69" fillId="0" borderId="0" xfId="7" applyNumberFormat="1" applyFont="1" applyFill="1" applyBorder="1" applyAlignment="1">
      <alignment horizontal="left" wrapText="1"/>
    </xf>
    <xf numFmtId="0" fontId="4" fillId="5" borderId="1" xfId="2" applyFont="1" applyFill="1" applyBorder="1" applyAlignment="1" applyProtection="1">
      <alignment horizontal="center" vertical="center" wrapText="1"/>
      <protection hidden="1"/>
    </xf>
    <xf numFmtId="0" fontId="15" fillId="5" borderId="37" xfId="1" applyFont="1" applyFill="1" applyBorder="1"/>
    <xf numFmtId="4" fontId="15" fillId="5" borderId="38" xfId="1" applyNumberFormat="1" applyFont="1" applyFill="1" applyBorder="1"/>
    <xf numFmtId="0" fontId="67" fillId="9" borderId="17" xfId="0" applyFont="1" applyFill="1" applyBorder="1"/>
    <xf numFmtId="4" fontId="67" fillId="9" borderId="14" xfId="0" applyNumberFormat="1" applyFont="1" applyFill="1" applyBorder="1" applyAlignment="1">
      <alignment horizontal="right"/>
    </xf>
    <xf numFmtId="4" fontId="67" fillId="9" borderId="3" xfId="0" applyNumberFormat="1" applyFont="1" applyFill="1" applyBorder="1" applyAlignment="1">
      <alignment horizontal="right"/>
    </xf>
    <xf numFmtId="4" fontId="67" fillId="9" borderId="14" xfId="0" applyNumberFormat="1" applyFont="1" applyFill="1" applyBorder="1"/>
    <xf numFmtId="4" fontId="67" fillId="9" borderId="18" xfId="0" applyNumberFormat="1" applyFont="1" applyFill="1" applyBorder="1" applyAlignment="1">
      <alignment horizontal="right" vertical="center"/>
    </xf>
    <xf numFmtId="0" fontId="70" fillId="10" borderId="26" xfId="5" applyFont="1" applyFill="1" applyBorder="1"/>
    <xf numFmtId="4" fontId="41" fillId="10" borderId="27" xfId="5" applyNumberFormat="1" applyFont="1" applyFill="1" applyBorder="1"/>
    <xf numFmtId="0" fontId="14" fillId="0" borderId="14" xfId="0" applyFont="1" applyBorder="1" applyAlignment="1">
      <alignment wrapText="1"/>
    </xf>
    <xf numFmtId="4" fontId="14" fillId="0" borderId="3" xfId="0" applyNumberFormat="1" applyFont="1" applyBorder="1" applyAlignment="1">
      <alignment horizontal="right"/>
    </xf>
    <xf numFmtId="4" fontId="25" fillId="0" borderId="0" xfId="16" applyNumberFormat="1" applyFont="1" applyFill="1" applyBorder="1" applyAlignment="1" applyProtection="1">
      <alignment horizontal="right"/>
    </xf>
    <xf numFmtId="0" fontId="71" fillId="6" borderId="0" xfId="0" applyFont="1" applyFill="1"/>
    <xf numFmtId="0" fontId="10" fillId="6" borderId="0" xfId="0" applyFont="1" applyFill="1"/>
    <xf numFmtId="0" fontId="61" fillId="0" borderId="0" xfId="0" applyFont="1"/>
    <xf numFmtId="0" fontId="32" fillId="0" borderId="0" xfId="0" applyFont="1"/>
    <xf numFmtId="4" fontId="69" fillId="0" borderId="0" xfId="7" applyNumberFormat="1" applyFont="1" applyFill="1" applyBorder="1" applyAlignment="1">
      <alignment horizontal="right"/>
    </xf>
    <xf numFmtId="0" fontId="28" fillId="0" borderId="6" xfId="0" applyFont="1" applyBorder="1"/>
    <xf numFmtId="4" fontId="10" fillId="0" borderId="0" xfId="0" applyNumberFormat="1" applyFont="1"/>
    <xf numFmtId="0" fontId="3" fillId="0" borderId="6" xfId="0" applyFont="1" applyBorder="1"/>
    <xf numFmtId="4" fontId="3" fillId="6" borderId="3" xfId="0" applyNumberFormat="1" applyFont="1" applyFill="1" applyBorder="1" applyAlignment="1">
      <alignment horizontal="right" wrapText="1"/>
    </xf>
    <xf numFmtId="4" fontId="3" fillId="6" borderId="3" xfId="0" applyNumberFormat="1" applyFont="1" applyFill="1" applyBorder="1" applyAlignment="1">
      <alignment horizontal="right"/>
    </xf>
    <xf numFmtId="0" fontId="72" fillId="0" borderId="0" xfId="0" applyFont="1"/>
    <xf numFmtId="164" fontId="10" fillId="0" borderId="0" xfId="28" applyFont="1"/>
    <xf numFmtId="164" fontId="59" fillId="6" borderId="0" xfId="28" applyFont="1" applyFill="1"/>
    <xf numFmtId="0" fontId="74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48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4" fillId="6" borderId="0" xfId="0" applyFont="1" applyFill="1" applyAlignment="1">
      <alignment horizontal="right" wrapText="1"/>
    </xf>
    <xf numFmtId="0" fontId="3" fillId="6" borderId="40" xfId="0" applyFont="1" applyFill="1" applyBorder="1" applyAlignment="1">
      <alignment horizontal="right"/>
    </xf>
    <xf numFmtId="0" fontId="3" fillId="6" borderId="40" xfId="0" applyFont="1" applyFill="1" applyBorder="1"/>
    <xf numFmtId="4" fontId="3" fillId="6" borderId="3" xfId="0" applyNumberFormat="1" applyFont="1" applyFill="1" applyBorder="1" applyAlignment="1">
      <alignment horizontal="left"/>
    </xf>
    <xf numFmtId="4" fontId="3" fillId="6" borderId="28" xfId="0" applyNumberFormat="1" applyFont="1" applyFill="1" applyBorder="1" applyAlignment="1">
      <alignment wrapText="1"/>
    </xf>
    <xf numFmtId="4" fontId="3" fillId="6" borderId="3" xfId="0" applyNumberFormat="1" applyFont="1" applyFill="1" applyBorder="1" applyAlignment="1">
      <alignment horizontal="left" wrapText="1"/>
    </xf>
    <xf numFmtId="4" fontId="3" fillId="6" borderId="31" xfId="0" applyNumberFormat="1" applyFont="1" applyFill="1" applyBorder="1" applyAlignment="1">
      <alignment wrapText="1"/>
    </xf>
    <xf numFmtId="4" fontId="3" fillId="6" borderId="43" xfId="0" applyNumberFormat="1" applyFont="1" applyFill="1" applyBorder="1" applyAlignment="1">
      <alignment wrapText="1"/>
    </xf>
    <xf numFmtId="169" fontId="3" fillId="0" borderId="0" xfId="25" applyFont="1"/>
    <xf numFmtId="0" fontId="7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" fontId="3" fillId="0" borderId="0" xfId="0" applyNumberFormat="1" applyFont="1" applyAlignment="1">
      <alignment horizontal="left"/>
    </xf>
    <xf numFmtId="4" fontId="24" fillId="0" borderId="0" xfId="6" applyNumberFormat="1" applyFont="1" applyFill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4" fontId="28" fillId="6" borderId="3" xfId="0" applyNumberFormat="1" applyFont="1" applyFill="1" applyBorder="1" applyAlignment="1">
      <alignment horizontal="left" wrapText="1"/>
    </xf>
    <xf numFmtId="4" fontId="44" fillId="6" borderId="0" xfId="6" applyNumberFormat="1" applyFont="1" applyFill="1" applyBorder="1" applyAlignment="1">
      <alignment horizontal="left"/>
    </xf>
    <xf numFmtId="4" fontId="24" fillId="6" borderId="0" xfId="6" applyNumberFormat="1" applyFont="1" applyFill="1" applyBorder="1" applyAlignment="1">
      <alignment horizontal="left"/>
    </xf>
    <xf numFmtId="4" fontId="28" fillId="6" borderId="4" xfId="0" applyNumberFormat="1" applyFont="1" applyFill="1" applyBorder="1" applyAlignment="1">
      <alignment horizontal="left" wrapText="1"/>
    </xf>
    <xf numFmtId="4" fontId="17" fillId="0" borderId="22" xfId="0" applyNumberFormat="1" applyFont="1" applyBorder="1" applyAlignment="1">
      <alignment horizontal="left" wrapText="1"/>
    </xf>
    <xf numFmtId="4" fontId="4" fillId="0" borderId="2" xfId="7" applyNumberFormat="1" applyFont="1" applyBorder="1" applyAlignment="1">
      <alignment horizontal="left"/>
    </xf>
    <xf numFmtId="0" fontId="15" fillId="5" borderId="38" xfId="1" applyFont="1" applyFill="1" applyBorder="1" applyAlignment="1">
      <alignment horizontal="left"/>
    </xf>
    <xf numFmtId="10" fontId="45" fillId="0" borderId="14" xfId="0" applyNumberFormat="1" applyFont="1" applyBorder="1" applyAlignment="1">
      <alignment horizontal="left" vertical="center"/>
    </xf>
    <xf numFmtId="10" fontId="14" fillId="0" borderId="14" xfId="0" applyNumberFormat="1" applyFont="1" applyBorder="1" applyAlignment="1">
      <alignment horizontal="left" vertical="center"/>
    </xf>
    <xf numFmtId="10" fontId="26" fillId="0" borderId="14" xfId="0" applyNumberFormat="1" applyFont="1" applyBorder="1" applyAlignment="1">
      <alignment horizontal="left" vertical="center"/>
    </xf>
    <xf numFmtId="0" fontId="67" fillId="9" borderId="14" xfId="0" applyFont="1" applyFill="1" applyBorder="1" applyAlignment="1">
      <alignment horizontal="left"/>
    </xf>
    <xf numFmtId="166" fontId="45" fillId="0" borderId="12" xfId="0" applyNumberFormat="1" applyFont="1" applyBorder="1" applyAlignment="1">
      <alignment horizontal="left"/>
    </xf>
    <xf numFmtId="0" fontId="41" fillId="10" borderId="27" xfId="5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/>
    </xf>
    <xf numFmtId="0" fontId="3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6" borderId="0" xfId="0" applyFont="1" applyFill="1" applyAlignment="1">
      <alignment horizontal="left" vertical="center"/>
    </xf>
    <xf numFmtId="0" fontId="46" fillId="6" borderId="0" xfId="0" applyFont="1" applyFill="1" applyAlignment="1">
      <alignment horizontal="left" vertical="center"/>
    </xf>
    <xf numFmtId="4" fontId="28" fillId="0" borderId="4" xfId="0" applyNumberFormat="1" applyFont="1" applyBorder="1" applyAlignment="1">
      <alignment horizontal="left" wrapText="1"/>
    </xf>
    <xf numFmtId="4" fontId="15" fillId="5" borderId="19" xfId="1" applyNumberFormat="1" applyFont="1" applyFill="1" applyBorder="1" applyAlignment="1">
      <alignment horizontal="left"/>
    </xf>
    <xf numFmtId="4" fontId="14" fillId="0" borderId="14" xfId="0" applyNumberFormat="1" applyFont="1" applyBorder="1" applyAlignment="1">
      <alignment horizontal="left" vertical="center"/>
    </xf>
    <xf numFmtId="4" fontId="67" fillId="9" borderId="14" xfId="0" applyNumberFormat="1" applyFont="1" applyFill="1" applyBorder="1" applyAlignment="1">
      <alignment horizontal="left" vertical="center"/>
    </xf>
    <xf numFmtId="4" fontId="45" fillId="0" borderId="12" xfId="0" applyNumberFormat="1" applyFont="1" applyBorder="1" applyAlignment="1">
      <alignment horizontal="left"/>
    </xf>
    <xf numFmtId="4" fontId="41" fillId="10" borderId="27" xfId="5" applyNumberFormat="1" applyFont="1" applyFill="1" applyBorder="1" applyAlignment="1">
      <alignment horizontal="left"/>
    </xf>
    <xf numFmtId="0" fontId="35" fillId="0" borderId="0" xfId="0" applyFont="1" applyAlignment="1">
      <alignment horizontal="right" wrapText="1"/>
    </xf>
    <xf numFmtId="4" fontId="3" fillId="0" borderId="0" xfId="0" applyNumberFormat="1" applyFont="1" applyAlignment="1">
      <alignment horizontal="right"/>
    </xf>
    <xf numFmtId="4" fontId="24" fillId="0" borderId="0" xfId="6" applyNumberFormat="1" applyFont="1" applyFill="1" applyBorder="1" applyAlignment="1">
      <alignment horizontal="right"/>
    </xf>
    <xf numFmtId="4" fontId="3" fillId="6" borderId="22" xfId="0" applyNumberFormat="1" applyFont="1" applyFill="1" applyBorder="1" applyAlignment="1">
      <alignment horizontal="right"/>
    </xf>
    <xf numFmtId="4" fontId="24" fillId="0" borderId="0" xfId="7" applyNumberFormat="1" applyFont="1" applyFill="1" applyBorder="1" applyAlignment="1">
      <alignment horizontal="right"/>
    </xf>
    <xf numFmtId="4" fontId="28" fillId="6" borderId="22" xfId="0" applyNumberFormat="1" applyFont="1" applyFill="1" applyBorder="1" applyAlignment="1">
      <alignment horizontal="right"/>
    </xf>
    <xf numFmtId="4" fontId="28" fillId="0" borderId="22" xfId="0" applyNumberFormat="1" applyFont="1" applyBorder="1" applyAlignment="1">
      <alignment horizontal="right"/>
    </xf>
    <xf numFmtId="4" fontId="3" fillId="6" borderId="30" xfId="0" applyNumberFormat="1" applyFont="1" applyFill="1" applyBorder="1" applyAlignment="1">
      <alignment horizontal="right"/>
    </xf>
    <xf numFmtId="4" fontId="24" fillId="6" borderId="0" xfId="6" applyNumberFormat="1" applyFont="1" applyFill="1" applyBorder="1" applyAlignment="1">
      <alignment horizontal="right"/>
    </xf>
    <xf numFmtId="4" fontId="3" fillId="6" borderId="22" xfId="0" applyNumberFormat="1" applyFont="1" applyFill="1" applyBorder="1" applyAlignment="1">
      <alignment horizontal="right" wrapText="1"/>
    </xf>
    <xf numFmtId="4" fontId="3" fillId="0" borderId="22" xfId="0" applyNumberFormat="1" applyFont="1" applyBorder="1" applyAlignment="1">
      <alignment horizontal="right" wrapText="1"/>
    </xf>
    <xf numFmtId="4" fontId="28" fillId="6" borderId="4" xfId="0" applyNumberFormat="1" applyFont="1" applyFill="1" applyBorder="1" applyAlignment="1">
      <alignment horizontal="right" wrapText="1"/>
    </xf>
    <xf numFmtId="4" fontId="28" fillId="0" borderId="4" xfId="0" applyNumberFormat="1" applyFont="1" applyBorder="1" applyAlignment="1">
      <alignment horizontal="right" wrapText="1"/>
    </xf>
    <xf numFmtId="4" fontId="3" fillId="6" borderId="4" xfId="0" applyNumberFormat="1" applyFont="1" applyFill="1" applyBorder="1" applyAlignment="1">
      <alignment horizontal="right" wrapText="1"/>
    </xf>
    <xf numFmtId="4" fontId="17" fillId="0" borderId="22" xfId="0" applyNumberFormat="1" applyFont="1" applyBorder="1" applyAlignment="1">
      <alignment horizontal="right" wrapText="1"/>
    </xf>
    <xf numFmtId="4" fontId="15" fillId="0" borderId="0" xfId="7" applyNumberFormat="1" applyFont="1" applyFill="1" applyBorder="1" applyAlignment="1">
      <alignment horizontal="right"/>
    </xf>
    <xf numFmtId="4" fontId="4" fillId="0" borderId="2" xfId="7" applyNumberFormat="1" applyFont="1" applyBorder="1" applyAlignment="1">
      <alignment horizontal="right"/>
    </xf>
    <xf numFmtId="4" fontId="4" fillId="0" borderId="2" xfId="7" applyNumberFormat="1" applyFont="1" applyFill="1" applyBorder="1" applyAlignment="1">
      <alignment horizontal="right"/>
    </xf>
    <xf numFmtId="4" fontId="15" fillId="5" borderId="38" xfId="1" applyNumberFormat="1" applyFont="1" applyFill="1" applyBorder="1" applyAlignment="1">
      <alignment horizontal="right"/>
    </xf>
    <xf numFmtId="4" fontId="15" fillId="5" borderId="33" xfId="1" applyNumberFormat="1" applyFont="1" applyFill="1" applyBorder="1" applyAlignment="1">
      <alignment horizontal="right"/>
    </xf>
    <xf numFmtId="0" fontId="20" fillId="0" borderId="0" xfId="0" applyFont="1" applyAlignment="1">
      <alignment horizontal="right"/>
    </xf>
    <xf numFmtId="9" fontId="2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2" fillId="0" borderId="0" xfId="0" applyFont="1" applyAlignment="1">
      <alignment horizontal="right" vertical="center"/>
    </xf>
    <xf numFmtId="0" fontId="46" fillId="0" borderId="0" xfId="0" applyFont="1" applyAlignment="1">
      <alignment horizontal="right" vertical="center"/>
    </xf>
    <xf numFmtId="0" fontId="3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7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38" fillId="0" borderId="0" xfId="0" applyFont="1" applyAlignment="1">
      <alignment horizontal="right" vertical="center"/>
    </xf>
    <xf numFmtId="0" fontId="4" fillId="6" borderId="0" xfId="0" applyFont="1" applyFill="1" applyAlignment="1">
      <alignment horizontal="right" vertical="center" wrapText="1"/>
    </xf>
    <xf numFmtId="0" fontId="38" fillId="6" borderId="0" xfId="0" applyFont="1" applyFill="1" applyAlignment="1">
      <alignment horizontal="right" vertical="center"/>
    </xf>
    <xf numFmtId="0" fontId="74" fillId="6" borderId="0" xfId="0" applyFont="1" applyFill="1" applyAlignment="1">
      <alignment horizontal="right" vertical="center"/>
    </xf>
    <xf numFmtId="0" fontId="17" fillId="6" borderId="0" xfId="0" applyFont="1" applyFill="1" applyAlignment="1">
      <alignment horizontal="right" vertical="center"/>
    </xf>
    <xf numFmtId="0" fontId="5" fillId="6" borderId="0" xfId="0" applyFont="1" applyFill="1" applyAlignment="1">
      <alignment horizontal="right" vertical="center"/>
    </xf>
    <xf numFmtId="0" fontId="46" fillId="6" borderId="0" xfId="0" applyFont="1" applyFill="1" applyAlignment="1">
      <alignment horizontal="right" vertical="center"/>
    </xf>
    <xf numFmtId="0" fontId="10" fillId="6" borderId="0" xfId="0" applyFont="1" applyFill="1" applyAlignment="1">
      <alignment horizontal="right" vertical="center"/>
    </xf>
    <xf numFmtId="4" fontId="3" fillId="6" borderId="9" xfId="0" applyNumberFormat="1" applyFont="1" applyFill="1" applyBorder="1" applyAlignment="1">
      <alignment horizontal="right" wrapText="1"/>
    </xf>
    <xf numFmtId="4" fontId="44" fillId="0" borderId="0" xfId="6" applyNumberFormat="1" applyFont="1" applyFill="1" applyBorder="1" applyAlignment="1">
      <alignment horizontal="right"/>
    </xf>
    <xf numFmtId="4" fontId="3" fillId="0" borderId="23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 wrapText="1"/>
    </xf>
    <xf numFmtId="4" fontId="44" fillId="0" borderId="0" xfId="7" applyNumberFormat="1" applyFont="1" applyFill="1" applyBorder="1" applyAlignment="1">
      <alignment horizontal="right"/>
    </xf>
    <xf numFmtId="4" fontId="28" fillId="0" borderId="23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" fontId="28" fillId="0" borderId="22" xfId="0" applyNumberFormat="1" applyFont="1" applyBorder="1" applyAlignment="1">
      <alignment horizontal="right" wrapText="1"/>
    </xf>
    <xf numFmtId="4" fontId="3" fillId="0" borderId="23" xfId="0" applyNumberFormat="1" applyFont="1" applyBorder="1" applyAlignment="1">
      <alignment horizontal="right" wrapText="1"/>
    </xf>
    <xf numFmtId="4" fontId="28" fillId="0" borderId="5" xfId="0" applyNumberFormat="1" applyFont="1" applyBorder="1" applyAlignment="1">
      <alignment horizontal="right" wrapText="1"/>
    </xf>
    <xf numFmtId="4" fontId="19" fillId="0" borderId="2" xfId="7" applyNumberFormat="1" applyFont="1" applyFill="1" applyBorder="1" applyAlignment="1">
      <alignment horizontal="right"/>
    </xf>
    <xf numFmtId="4" fontId="15" fillId="5" borderId="19" xfId="1" applyNumberFormat="1" applyFont="1" applyFill="1" applyBorder="1" applyAlignment="1">
      <alignment horizontal="right"/>
    </xf>
    <xf numFmtId="4" fontId="15" fillId="5" borderId="20" xfId="1" applyNumberFormat="1" applyFont="1" applyFill="1" applyBorder="1" applyAlignment="1">
      <alignment horizontal="right"/>
    </xf>
    <xf numFmtId="4" fontId="15" fillId="5" borderId="21" xfId="1" applyNumberFormat="1" applyFont="1" applyFill="1" applyBorder="1" applyAlignment="1">
      <alignment horizontal="right"/>
    </xf>
    <xf numFmtId="4" fontId="67" fillId="9" borderId="14" xfId="0" applyNumberFormat="1" applyFont="1" applyFill="1" applyBorder="1" applyAlignment="1">
      <alignment horizontal="right" vertical="center"/>
    </xf>
    <xf numFmtId="4" fontId="67" fillId="9" borderId="15" xfId="0" applyNumberFormat="1" applyFont="1" applyFill="1" applyBorder="1" applyAlignment="1">
      <alignment horizontal="right" vertical="center"/>
    </xf>
    <xf numFmtId="165" fontId="20" fillId="0" borderId="0" xfId="10" applyFont="1" applyFill="1" applyAlignment="1">
      <alignment horizontal="right"/>
    </xf>
    <xf numFmtId="0" fontId="53" fillId="0" borderId="0" xfId="0" applyFont="1" applyAlignment="1">
      <alignment horizontal="center" vertical="center"/>
    </xf>
    <xf numFmtId="4" fontId="0" fillId="0" borderId="0" xfId="0" applyNumberFormat="1"/>
    <xf numFmtId="0" fontId="52" fillId="6" borderId="7" xfId="0" applyFont="1" applyFill="1" applyBorder="1" applyAlignment="1">
      <alignment horizontal="right"/>
    </xf>
    <xf numFmtId="4" fontId="3" fillId="0" borderId="3" xfId="21" applyNumberFormat="1" applyFont="1" applyBorder="1" applyAlignment="1">
      <alignment wrapText="1"/>
    </xf>
    <xf numFmtId="4" fontId="3" fillId="6" borderId="3" xfId="21" applyNumberFormat="1" applyFont="1" applyFill="1" applyBorder="1"/>
    <xf numFmtId="4" fontId="3" fillId="6" borderId="3" xfId="21" applyNumberFormat="1" applyFont="1" applyFill="1" applyBorder="1" applyAlignment="1">
      <alignment wrapText="1"/>
    </xf>
    <xf numFmtId="0" fontId="30" fillId="0" borderId="0" xfId="21" applyFont="1"/>
    <xf numFmtId="4" fontId="14" fillId="6" borderId="18" xfId="0" applyNumberFormat="1" applyFont="1" applyFill="1" applyBorder="1" applyAlignment="1">
      <alignment horizontal="right" vertical="center"/>
    </xf>
    <xf numFmtId="4" fontId="3" fillId="6" borderId="28" xfId="0" applyNumberFormat="1" applyFont="1" applyFill="1" applyBorder="1"/>
    <xf numFmtId="4" fontId="22" fillId="0" borderId="29" xfId="0" applyNumberFormat="1" applyFont="1" applyBorder="1" applyAlignment="1">
      <alignment wrapText="1"/>
    </xf>
    <xf numFmtId="4" fontId="3" fillId="0" borderId="9" xfId="0" applyNumberFormat="1" applyFont="1" applyBorder="1" applyAlignment="1">
      <alignment wrapText="1"/>
    </xf>
    <xf numFmtId="0" fontId="3" fillId="0" borderId="45" xfId="0" applyFont="1" applyBorder="1"/>
    <xf numFmtId="4" fontId="3" fillId="6" borderId="28" xfId="0" applyNumberFormat="1" applyFont="1" applyFill="1" applyBorder="1" applyAlignment="1">
      <alignment horizontal="left"/>
    </xf>
    <xf numFmtId="4" fontId="80" fillId="0" borderId="29" xfId="0" applyNumberFormat="1" applyFont="1" applyBorder="1" applyAlignment="1">
      <alignment wrapText="1"/>
    </xf>
    <xf numFmtId="4" fontId="28" fillId="0" borderId="29" xfId="0" applyNumberFormat="1" applyFont="1" applyBorder="1"/>
    <xf numFmtId="4" fontId="3" fillId="8" borderId="3" xfId="0" applyNumberFormat="1" applyFont="1" applyFill="1" applyBorder="1"/>
    <xf numFmtId="0" fontId="0" fillId="6" borderId="0" xfId="0" applyFill="1" applyAlignment="1">
      <alignment horizontal="right"/>
    </xf>
    <xf numFmtId="0" fontId="0" fillId="6" borderId="0" xfId="0" applyFill="1" applyAlignment="1">
      <alignment horizontal="left"/>
    </xf>
    <xf numFmtId="4" fontId="0" fillId="6" borderId="0" xfId="0" applyNumberFormat="1" applyFill="1" applyAlignment="1">
      <alignment horizontal="right"/>
    </xf>
    <xf numFmtId="9" fontId="0" fillId="6" borderId="0" xfId="0" applyNumberFormat="1" applyFill="1" applyAlignment="1">
      <alignment horizontal="right"/>
    </xf>
    <xf numFmtId="166" fontId="14" fillId="6" borderId="15" xfId="0" applyNumberFormat="1" applyFont="1" applyFill="1" applyBorder="1" applyAlignment="1">
      <alignment horizontal="right"/>
    </xf>
    <xf numFmtId="166" fontId="14" fillId="6" borderId="14" xfId="0" applyNumberFormat="1" applyFont="1" applyFill="1" applyBorder="1" applyAlignment="1">
      <alignment horizontal="right"/>
    </xf>
    <xf numFmtId="166" fontId="14" fillId="6" borderId="15" xfId="0" applyNumberFormat="1" applyFont="1" applyFill="1" applyBorder="1" applyAlignment="1">
      <alignment horizontal="right" vertical="center"/>
    </xf>
    <xf numFmtId="4" fontId="28" fillId="6" borderId="28" xfId="0" applyNumberFormat="1" applyFont="1" applyFill="1" applyBorder="1" applyAlignment="1">
      <alignment horizontal="right" wrapText="1"/>
    </xf>
    <xf numFmtId="4" fontId="28" fillId="6" borderId="28" xfId="0" applyNumberFormat="1" applyFont="1" applyFill="1" applyBorder="1" applyAlignment="1">
      <alignment horizontal="right"/>
    </xf>
    <xf numFmtId="4" fontId="3" fillId="6" borderId="4" xfId="0" applyNumberFormat="1" applyFont="1" applyFill="1" applyBorder="1" applyAlignment="1">
      <alignment horizontal="left"/>
    </xf>
    <xf numFmtId="4" fontId="3" fillId="6" borderId="4" xfId="0" applyNumberFormat="1" applyFont="1" applyFill="1" applyBorder="1" applyAlignment="1">
      <alignment horizontal="right"/>
    </xf>
    <xf numFmtId="4" fontId="28" fillId="6" borderId="29" xfId="0" applyNumberFormat="1" applyFont="1" applyFill="1" applyBorder="1" applyAlignment="1">
      <alignment horizontal="right" wrapText="1"/>
    </xf>
    <xf numFmtId="4" fontId="28" fillId="6" borderId="29" xfId="0" applyNumberFormat="1" applyFont="1" applyFill="1" applyBorder="1"/>
    <xf numFmtId="4" fontId="69" fillId="6" borderId="0" xfId="7" applyNumberFormat="1" applyFont="1" applyFill="1" applyBorder="1" applyAlignment="1">
      <alignment horizontal="right"/>
    </xf>
    <xf numFmtId="4" fontId="69" fillId="6" borderId="0" xfId="7" applyNumberFormat="1" applyFont="1" applyFill="1" applyBorder="1" applyAlignment="1">
      <alignment horizontal="left"/>
    </xf>
    <xf numFmtId="4" fontId="24" fillId="6" borderId="0" xfId="7" applyNumberFormat="1" applyFont="1" applyFill="1" applyBorder="1" applyAlignment="1">
      <alignment horizontal="right"/>
    </xf>
    <xf numFmtId="4" fontId="24" fillId="6" borderId="0" xfId="7" applyNumberFormat="1" applyFont="1" applyFill="1" applyBorder="1" applyAlignment="1">
      <alignment horizontal="left"/>
    </xf>
    <xf numFmtId="4" fontId="44" fillId="6" borderId="0" xfId="7" applyNumberFormat="1" applyFont="1" applyFill="1" applyBorder="1" applyAlignment="1">
      <alignment horizontal="right"/>
    </xf>
    <xf numFmtId="4" fontId="44" fillId="6" borderId="0" xfId="16" applyNumberFormat="1" applyFont="1" applyFill="1" applyBorder="1" applyAlignment="1" applyProtection="1">
      <alignment horizontal="right"/>
    </xf>
    <xf numFmtId="4" fontId="28" fillId="6" borderId="22" xfId="0" applyNumberFormat="1" applyFont="1" applyFill="1" applyBorder="1" applyAlignment="1">
      <alignment horizontal="left" wrapText="1"/>
    </xf>
    <xf numFmtId="0" fontId="10" fillId="0" borderId="40" xfId="0" applyFont="1" applyBorder="1"/>
    <xf numFmtId="4" fontId="3" fillId="0" borderId="28" xfId="0" applyNumberFormat="1" applyFont="1" applyBorder="1" applyAlignment="1">
      <alignment wrapText="1"/>
    </xf>
    <xf numFmtId="4" fontId="4" fillId="6" borderId="28" xfId="0" applyNumberFormat="1" applyFont="1" applyFill="1" applyBorder="1" applyAlignment="1">
      <alignment wrapText="1"/>
    </xf>
    <xf numFmtId="4" fontId="3" fillId="6" borderId="3" xfId="0" applyNumberFormat="1" applyFont="1" applyFill="1" applyBorder="1"/>
    <xf numFmtId="4" fontId="3" fillId="6" borderId="46" xfId="0" applyNumberFormat="1" applyFont="1" applyFill="1" applyBorder="1"/>
    <xf numFmtId="4" fontId="13" fillId="0" borderId="3" xfId="0" applyNumberFormat="1" applyFont="1" applyBorder="1" applyAlignment="1">
      <alignment wrapText="1"/>
    </xf>
    <xf numFmtId="4" fontId="3" fillId="0" borderId="3" xfId="0" applyNumberFormat="1" applyFont="1" applyBorder="1"/>
    <xf numFmtId="4" fontId="13" fillId="6" borderId="3" xfId="0" applyNumberFormat="1" applyFont="1" applyFill="1" applyBorder="1" applyAlignment="1">
      <alignment wrapText="1"/>
    </xf>
    <xf numFmtId="2" fontId="37" fillId="0" borderId="0" xfId="0" applyNumberFormat="1" applyFont="1"/>
    <xf numFmtId="169" fontId="81" fillId="0" borderId="0" xfId="0" applyNumberFormat="1" applyFont="1"/>
    <xf numFmtId="169" fontId="82" fillId="0" borderId="0" xfId="0" applyNumberFormat="1" applyFont="1"/>
    <xf numFmtId="0" fontId="3" fillId="6" borderId="3" xfId="0" applyFont="1" applyFill="1" applyBorder="1"/>
    <xf numFmtId="4" fontId="3" fillId="8" borderId="3" xfId="0" applyNumberFormat="1" applyFont="1" applyFill="1" applyBorder="1" applyAlignment="1">
      <alignment wrapText="1"/>
    </xf>
    <xf numFmtId="4" fontId="13" fillId="6" borderId="28" xfId="0" applyNumberFormat="1" applyFont="1" applyFill="1" applyBorder="1" applyAlignment="1">
      <alignment wrapText="1"/>
    </xf>
    <xf numFmtId="4" fontId="3" fillId="0" borderId="3" xfId="0" applyNumberFormat="1" applyFont="1" applyBorder="1" applyAlignment="1">
      <alignment horizontal="right"/>
    </xf>
    <xf numFmtId="0" fontId="83" fillId="0" borderId="0" xfId="21" applyFont="1"/>
    <xf numFmtId="4" fontId="56" fillId="0" borderId="0" xfId="0" applyNumberFormat="1" applyFont="1"/>
    <xf numFmtId="169" fontId="84" fillId="0" borderId="0" xfId="0" applyNumberFormat="1" applyFont="1"/>
    <xf numFmtId="169" fontId="85" fillId="0" borderId="0" xfId="0" applyNumberFormat="1" applyFont="1"/>
    <xf numFmtId="4" fontId="56" fillId="6" borderId="0" xfId="0" applyNumberFormat="1" applyFont="1" applyFill="1"/>
    <xf numFmtId="0" fontId="56" fillId="6" borderId="0" xfId="0" applyFont="1" applyFill="1"/>
    <xf numFmtId="0" fontId="46" fillId="8" borderId="0" xfId="0" applyFont="1" applyFill="1"/>
    <xf numFmtId="0" fontId="37" fillId="0" borderId="47" xfId="0" applyFont="1" applyBorder="1"/>
    <xf numFmtId="4" fontId="10" fillId="0" borderId="3" xfId="0" applyNumberFormat="1" applyFont="1" applyBorder="1"/>
    <xf numFmtId="0" fontId="3" fillId="6" borderId="0" xfId="11" applyFont="1" applyFill="1"/>
    <xf numFmtId="4" fontId="28" fillId="6" borderId="30" xfId="0" applyNumberFormat="1" applyFont="1" applyFill="1" applyBorder="1" applyAlignment="1">
      <alignment horizontal="right"/>
    </xf>
    <xf numFmtId="0" fontId="61" fillId="0" borderId="48" xfId="0" applyFont="1" applyBorder="1"/>
    <xf numFmtId="4" fontId="28" fillId="0" borderId="3" xfId="22" applyNumberFormat="1" applyFont="1" applyBorder="1" applyAlignment="1">
      <alignment wrapText="1"/>
    </xf>
    <xf numFmtId="0" fontId="28" fillId="0" borderId="0" xfId="0" applyFont="1"/>
    <xf numFmtId="169" fontId="58" fillId="0" borderId="0" xfId="19" applyFont="1" applyBorder="1"/>
    <xf numFmtId="0" fontId="56" fillId="8" borderId="0" xfId="0" applyFont="1" applyFill="1"/>
    <xf numFmtId="169" fontId="52" fillId="0" borderId="0" xfId="25" applyFont="1"/>
    <xf numFmtId="0" fontId="61" fillId="6" borderId="0" xfId="0" applyFont="1" applyFill="1" applyAlignment="1">
      <alignment wrapText="1"/>
    </xf>
    <xf numFmtId="0" fontId="22" fillId="0" borderId="3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/>
    </xf>
    <xf numFmtId="0" fontId="3" fillId="6" borderId="0" xfId="0" applyFont="1" applyFill="1" applyAlignment="1">
      <alignment vertical="center"/>
    </xf>
    <xf numFmtId="2" fontId="3" fillId="0" borderId="3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" fontId="3" fillId="6" borderId="0" xfId="0" applyNumberFormat="1" applyFont="1" applyFill="1" applyAlignment="1">
      <alignment vertical="center" wrapText="1"/>
    </xf>
    <xf numFmtId="4" fontId="3" fillId="6" borderId="0" xfId="0" applyNumberFormat="1" applyFont="1" applyFill="1" applyAlignment="1">
      <alignment vertical="center"/>
    </xf>
    <xf numFmtId="4" fontId="3" fillId="6" borderId="3" xfId="0" applyNumberFormat="1" applyFont="1" applyFill="1" applyBorder="1" applyAlignment="1">
      <alignment vertical="center" wrapText="1"/>
    </xf>
    <xf numFmtId="4" fontId="28" fillId="0" borderId="3" xfId="0" applyNumberFormat="1" applyFont="1" applyBorder="1" applyAlignment="1">
      <alignment vertical="center"/>
    </xf>
    <xf numFmtId="0" fontId="28" fillId="0" borderId="0" xfId="0" applyFont="1" applyAlignment="1">
      <alignment vertical="center"/>
    </xf>
    <xf numFmtId="4" fontId="28" fillId="0" borderId="3" xfId="0" applyNumberFormat="1" applyFont="1" applyBorder="1"/>
    <xf numFmtId="2" fontId="53" fillId="0" borderId="0" xfId="0" applyNumberFormat="1" applyFont="1"/>
    <xf numFmtId="4" fontId="52" fillId="6" borderId="0" xfId="0" applyNumberFormat="1" applyFont="1" applyFill="1"/>
    <xf numFmtId="0" fontId="17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17" fillId="6" borderId="0" xfId="0" applyFont="1" applyFill="1" applyAlignment="1">
      <alignment vertical="center"/>
    </xf>
    <xf numFmtId="2" fontId="28" fillId="0" borderId="3" xfId="0" applyNumberFormat="1" applyFont="1" applyBorder="1" applyAlignment="1">
      <alignment vertical="center"/>
    </xf>
    <xf numFmtId="4" fontId="86" fillId="6" borderId="3" xfId="0" applyNumberFormat="1" applyFont="1" applyFill="1" applyBorder="1" applyAlignment="1">
      <alignment wrapText="1"/>
    </xf>
    <xf numFmtId="4" fontId="28" fillId="6" borderId="3" xfId="0" applyNumberFormat="1" applyFont="1" applyFill="1" applyBorder="1"/>
    <xf numFmtId="0" fontId="87" fillId="0" borderId="0" xfId="0" applyFont="1"/>
    <xf numFmtId="4" fontId="47" fillId="6" borderId="43" xfId="0" applyNumberFormat="1" applyFont="1" applyFill="1" applyBorder="1" applyAlignment="1">
      <alignment horizontal="left"/>
    </xf>
    <xf numFmtId="2" fontId="47" fillId="6" borderId="51" xfId="0" applyNumberFormat="1" applyFont="1" applyFill="1" applyBorder="1" applyAlignment="1">
      <alignment horizontal="right"/>
    </xf>
    <xf numFmtId="0" fontId="88" fillId="6" borderId="0" xfId="0" applyFont="1" applyFill="1"/>
    <xf numFmtId="4" fontId="3" fillId="6" borderId="35" xfId="0" applyNumberFormat="1" applyFont="1" applyFill="1" applyBorder="1"/>
    <xf numFmtId="4" fontId="3" fillId="6" borderId="29" xfId="0" applyNumberFormat="1" applyFont="1" applyFill="1" applyBorder="1" applyAlignment="1">
      <alignment horizontal="right"/>
    </xf>
    <xf numFmtId="0" fontId="89" fillId="0" borderId="0" xfId="0" applyFont="1"/>
    <xf numFmtId="0" fontId="90" fillId="0" borderId="0" xfId="0" applyFont="1"/>
    <xf numFmtId="0" fontId="3" fillId="0" borderId="0" xfId="12" applyFont="1" applyAlignment="1">
      <alignment vertical="center"/>
    </xf>
    <xf numFmtId="0" fontId="3" fillId="0" borderId="8" xfId="0" applyFont="1" applyBorder="1"/>
    <xf numFmtId="4" fontId="3" fillId="0" borderId="22" xfId="0" applyNumberFormat="1" applyFont="1" applyBorder="1"/>
    <xf numFmtId="0" fontId="3" fillId="0" borderId="7" xfId="0" applyFont="1" applyBorder="1"/>
    <xf numFmtId="0" fontId="91" fillId="0" borderId="0" xfId="7" applyNumberFormat="1" applyFont="1" applyFill="1" applyBorder="1" applyAlignment="1"/>
    <xf numFmtId="4" fontId="41" fillId="10" borderId="27" xfId="5" applyNumberFormat="1" applyFont="1" applyFill="1" applyBorder="1" applyAlignment="1">
      <alignment horizontal="right"/>
    </xf>
    <xf numFmtId="4" fontId="14" fillId="0" borderId="56" xfId="0" applyNumberFormat="1" applyFont="1" applyBorder="1" applyAlignment="1">
      <alignment horizontal="right"/>
    </xf>
    <xf numFmtId="4" fontId="3" fillId="6" borderId="9" xfId="0" applyNumberFormat="1" applyFont="1" applyFill="1" applyBorder="1"/>
    <xf numFmtId="4" fontId="3" fillId="0" borderId="3" xfId="0" applyNumberFormat="1" applyFont="1" applyBorder="1" applyAlignment="1">
      <alignment horizontal="left" wrapText="1"/>
    </xf>
    <xf numFmtId="4" fontId="3" fillId="0" borderId="3" xfId="0" applyNumberFormat="1" applyFont="1" applyBorder="1" applyAlignment="1">
      <alignment horizontal="right" wrapText="1"/>
    </xf>
    <xf numFmtId="4" fontId="28" fillId="0" borderId="3" xfId="21" applyNumberFormat="1" applyFont="1" applyBorder="1" applyAlignment="1">
      <alignment wrapText="1"/>
    </xf>
    <xf numFmtId="4" fontId="28" fillId="6" borderId="3" xfId="21" applyNumberFormat="1" applyFont="1" applyFill="1" applyBorder="1"/>
    <xf numFmtId="4" fontId="28" fillId="6" borderId="3" xfId="21" applyNumberFormat="1" applyFont="1" applyFill="1" applyBorder="1" applyAlignment="1">
      <alignment wrapText="1"/>
    </xf>
    <xf numFmtId="4" fontId="28" fillId="6" borderId="28" xfId="0" applyNumberFormat="1" applyFont="1" applyFill="1" applyBorder="1" applyAlignment="1">
      <alignment wrapText="1"/>
    </xf>
    <xf numFmtId="4" fontId="28" fillId="6" borderId="28" xfId="0" applyNumberFormat="1" applyFont="1" applyFill="1" applyBorder="1" applyAlignment="1">
      <alignment horizontal="left"/>
    </xf>
    <xf numFmtId="4" fontId="28" fillId="6" borderId="28" xfId="0" applyNumberFormat="1" applyFont="1" applyFill="1" applyBorder="1"/>
    <xf numFmtId="4" fontId="24" fillId="0" borderId="0" xfId="16" applyNumberFormat="1" applyFont="1" applyFill="1" applyBorder="1" applyAlignment="1" applyProtection="1">
      <alignment horizontal="right"/>
    </xf>
    <xf numFmtId="4" fontId="28" fillId="6" borderId="9" xfId="0" applyNumberFormat="1" applyFont="1" applyFill="1" applyBorder="1" applyAlignment="1">
      <alignment horizontal="right" wrapText="1"/>
    </xf>
    <xf numFmtId="171" fontId="28" fillId="0" borderId="3" xfId="0" applyNumberFormat="1" applyFont="1" applyBorder="1" applyAlignment="1">
      <alignment wrapText="1"/>
    </xf>
    <xf numFmtId="171" fontId="28" fillId="0" borderId="3" xfId="0" applyNumberFormat="1" applyFont="1" applyBorder="1" applyAlignment="1">
      <alignment horizontal="left" wrapText="1"/>
    </xf>
    <xf numFmtId="171" fontId="28" fillId="6" borderId="3" xfId="0" applyNumberFormat="1" applyFont="1" applyFill="1" applyBorder="1" applyAlignment="1">
      <alignment horizontal="right" wrapText="1"/>
    </xf>
    <xf numFmtId="171" fontId="28" fillId="6" borderId="3" xfId="0" applyNumberFormat="1" applyFont="1" applyFill="1" applyBorder="1" applyAlignment="1">
      <alignment wrapText="1"/>
    </xf>
    <xf numFmtId="171" fontId="28" fillId="6" borderId="3" xfId="0" applyNumberFormat="1" applyFont="1" applyFill="1" applyBorder="1" applyAlignment="1">
      <alignment horizontal="left" wrapText="1"/>
    </xf>
    <xf numFmtId="4" fontId="28" fillId="8" borderId="3" xfId="0" applyNumberFormat="1" applyFont="1" applyFill="1" applyBorder="1" applyAlignment="1">
      <alignment wrapText="1"/>
    </xf>
    <xf numFmtId="4" fontId="28" fillId="8" borderId="3" xfId="0" applyNumberFormat="1" applyFont="1" applyFill="1" applyBorder="1"/>
    <xf numFmtId="4" fontId="92" fillId="0" borderId="3" xfId="0" applyNumberFormat="1" applyFont="1" applyBorder="1" applyAlignment="1">
      <alignment wrapText="1"/>
    </xf>
    <xf numFmtId="4" fontId="92" fillId="0" borderId="3" xfId="0" applyNumberFormat="1" applyFont="1" applyBorder="1" applyAlignment="1">
      <alignment horizontal="left" wrapText="1"/>
    </xf>
    <xf numFmtId="4" fontId="92" fillId="0" borderId="3" xfId="0" applyNumberFormat="1" applyFont="1" applyBorder="1" applyAlignment="1">
      <alignment horizontal="right" wrapText="1"/>
    </xf>
    <xf numFmtId="4" fontId="4" fillId="0" borderId="28" xfId="0" applyNumberFormat="1" applyFont="1" applyBorder="1" applyAlignment="1">
      <alignment horizontal="right"/>
    </xf>
    <xf numFmtId="4" fontId="92" fillId="0" borderId="3" xfId="0" applyNumberFormat="1" applyFont="1" applyBorder="1" applyAlignment="1">
      <alignment horizontal="right"/>
    </xf>
    <xf numFmtId="4" fontId="28" fillId="0" borderId="3" xfId="0" applyNumberFormat="1" applyFont="1" applyBorder="1" applyAlignment="1">
      <alignment horizontal="left" wrapText="1"/>
    </xf>
    <xf numFmtId="4" fontId="28" fillId="0" borderId="3" xfId="0" applyNumberFormat="1" applyFont="1" applyBorder="1" applyAlignment="1">
      <alignment horizontal="right" wrapText="1"/>
    </xf>
    <xf numFmtId="4" fontId="28" fillId="0" borderId="43" xfId="0" applyNumberFormat="1" applyFont="1" applyBorder="1" applyAlignment="1">
      <alignment wrapText="1"/>
    </xf>
    <xf numFmtId="4" fontId="28" fillId="0" borderId="31" xfId="0" applyNumberFormat="1" applyFont="1" applyBorder="1" applyAlignment="1">
      <alignment wrapText="1"/>
    </xf>
    <xf numFmtId="4" fontId="24" fillId="6" borderId="0" xfId="16" applyNumberFormat="1" applyFont="1" applyFill="1" applyBorder="1" applyAlignment="1" applyProtection="1">
      <alignment horizontal="right"/>
    </xf>
    <xf numFmtId="4" fontId="24" fillId="6" borderId="0" xfId="16" applyNumberFormat="1" applyFont="1" applyFill="1" applyBorder="1" applyAlignment="1" applyProtection="1">
      <alignment horizontal="center"/>
    </xf>
    <xf numFmtId="4" fontId="24" fillId="6" borderId="0" xfId="16" applyNumberFormat="1" applyFont="1" applyFill="1" applyBorder="1" applyAlignment="1" applyProtection="1">
      <alignment horizontal="left"/>
    </xf>
    <xf numFmtId="4" fontId="4" fillId="6" borderId="22" xfId="0" applyNumberFormat="1" applyFont="1" applyFill="1" applyBorder="1" applyAlignment="1">
      <alignment horizontal="left" wrapText="1"/>
    </xf>
    <xf numFmtId="2" fontId="28" fillId="6" borderId="3" xfId="0" applyNumberFormat="1" applyFont="1" applyFill="1" applyBorder="1" applyAlignment="1">
      <alignment horizontal="right"/>
    </xf>
    <xf numFmtId="4" fontId="92" fillId="0" borderId="29" xfId="0" applyNumberFormat="1" applyFont="1" applyBorder="1" applyAlignment="1">
      <alignment wrapText="1"/>
    </xf>
    <xf numFmtId="4" fontId="28" fillId="0" borderId="3" xfId="22" applyNumberFormat="1" applyFont="1" applyBorder="1"/>
    <xf numFmtId="4" fontId="28" fillId="0" borderId="29" xfId="0" applyNumberFormat="1" applyFont="1" applyBorder="1" applyAlignment="1">
      <alignment horizontal="right"/>
    </xf>
    <xf numFmtId="4" fontId="28" fillId="6" borderId="28" xfId="0" applyNumberFormat="1" applyFont="1" applyFill="1" applyBorder="1" applyAlignment="1">
      <alignment horizontal="left" wrapText="1"/>
    </xf>
    <xf numFmtId="169" fontId="28" fillId="6" borderId="3" xfId="25" applyFont="1" applyFill="1" applyBorder="1" applyAlignment="1" applyProtection="1">
      <alignment wrapText="1"/>
    </xf>
    <xf numFmtId="4" fontId="28" fillId="6" borderId="3" xfId="11" applyNumberFormat="1" applyFont="1" applyFill="1" applyBorder="1" applyAlignment="1">
      <alignment horizontal="left" shrinkToFit="1"/>
    </xf>
    <xf numFmtId="173" fontId="28" fillId="6" borderId="3" xfId="25" applyNumberFormat="1" applyFont="1" applyFill="1" applyBorder="1" applyAlignment="1" applyProtection="1">
      <alignment horizontal="right"/>
    </xf>
    <xf numFmtId="169" fontId="28" fillId="6" borderId="34" xfId="25" applyFont="1" applyFill="1" applyBorder="1" applyAlignment="1" applyProtection="1">
      <alignment wrapText="1"/>
    </xf>
    <xf numFmtId="4" fontId="28" fillId="6" borderId="28" xfId="11" applyNumberFormat="1" applyFont="1" applyFill="1" applyBorder="1" applyAlignment="1">
      <alignment horizontal="left" shrinkToFit="1"/>
    </xf>
    <xf numFmtId="173" fontId="28" fillId="6" borderId="28" xfId="25" applyNumberFormat="1" applyFont="1" applyFill="1" applyBorder="1" applyAlignment="1" applyProtection="1">
      <alignment horizontal="right"/>
    </xf>
    <xf numFmtId="4" fontId="28" fillId="0" borderId="29" xfId="0" applyNumberFormat="1" applyFont="1" applyBorder="1" applyAlignment="1">
      <alignment horizontal="left" wrapText="1"/>
    </xf>
    <xf numFmtId="4" fontId="28" fillId="6" borderId="29" xfId="0" applyNumberFormat="1" applyFont="1" applyFill="1" applyBorder="1" applyAlignment="1">
      <alignment horizontal="left" wrapText="1"/>
    </xf>
    <xf numFmtId="4" fontId="28" fillId="6" borderId="4" xfId="0" applyNumberFormat="1" applyFont="1" applyFill="1" applyBorder="1" applyAlignment="1">
      <alignment horizontal="left"/>
    </xf>
    <xf numFmtId="4" fontId="28" fillId="6" borderId="4" xfId="0" applyNumberFormat="1" applyFont="1" applyFill="1" applyBorder="1" applyAlignment="1">
      <alignment horizontal="right"/>
    </xf>
    <xf numFmtId="4" fontId="28" fillId="0" borderId="4" xfId="0" applyNumberFormat="1" applyFont="1" applyBorder="1" applyAlignment="1">
      <alignment horizontal="right"/>
    </xf>
    <xf numFmtId="4" fontId="28" fillId="0" borderId="4" xfId="0" applyNumberFormat="1" applyFont="1" applyBorder="1" applyAlignment="1">
      <alignment horizontal="left"/>
    </xf>
    <xf numFmtId="4" fontId="28" fillId="0" borderId="5" xfId="0" applyNumberFormat="1" applyFont="1" applyBorder="1" applyAlignment="1">
      <alignment horizontal="right"/>
    </xf>
    <xf numFmtId="4" fontId="3" fillId="6" borderId="3" xfId="29" applyNumberFormat="1" applyFont="1" applyFill="1" applyBorder="1"/>
    <xf numFmtId="4" fontId="3" fillId="6" borderId="9" xfId="0" applyNumberFormat="1" applyFont="1" applyFill="1" applyBorder="1" applyAlignment="1">
      <alignment wrapText="1"/>
    </xf>
    <xf numFmtId="2" fontId="3" fillId="6" borderId="3" xfId="0" applyNumberFormat="1" applyFont="1" applyFill="1" applyBorder="1" applyAlignment="1">
      <alignment horizontal="right"/>
    </xf>
    <xf numFmtId="4" fontId="3" fillId="6" borderId="3" xfId="0" applyNumberFormat="1" applyFont="1" applyFill="1" applyBorder="1" applyAlignment="1">
      <alignment vertical="top" wrapText="1"/>
    </xf>
    <xf numFmtId="4" fontId="3" fillId="0" borderId="3" xfId="22" applyNumberFormat="1" applyFont="1" applyBorder="1" applyAlignment="1">
      <alignment wrapText="1"/>
    </xf>
    <xf numFmtId="4" fontId="3" fillId="0" borderId="3" xfId="22" applyNumberFormat="1" applyFont="1" applyBorder="1"/>
    <xf numFmtId="4" fontId="3" fillId="0" borderId="3" xfId="0" applyNumberFormat="1" applyFont="1" applyBorder="1" applyAlignment="1">
      <alignment vertical="top" wrapText="1"/>
    </xf>
    <xf numFmtId="4" fontId="28" fillId="0" borderId="29" xfId="0" applyNumberFormat="1" applyFont="1" applyBorder="1" applyAlignment="1">
      <alignment horizontal="right" wrapText="1"/>
    </xf>
    <xf numFmtId="169" fontId="28" fillId="0" borderId="3" xfId="25" applyFont="1" applyBorder="1" applyAlignment="1" applyProtection="1">
      <alignment wrapText="1"/>
    </xf>
    <xf numFmtId="2" fontId="28" fillId="0" borderId="29" xfId="0" applyNumberFormat="1" applyFont="1" applyBorder="1" applyAlignment="1">
      <alignment horizontal="right"/>
    </xf>
    <xf numFmtId="169" fontId="93" fillId="0" borderId="3" xfId="0" applyNumberFormat="1" applyFont="1" applyBorder="1" applyAlignment="1">
      <alignment wrapText="1"/>
    </xf>
    <xf numFmtId="4" fontId="10" fillId="0" borderId="3" xfId="0" applyNumberFormat="1" applyFont="1" applyBorder="1" applyAlignment="1">
      <alignment shrinkToFit="1"/>
    </xf>
    <xf numFmtId="4" fontId="10" fillId="0" borderId="3" xfId="0" applyNumberFormat="1" applyFont="1" applyBorder="1" applyAlignment="1">
      <alignment wrapText="1"/>
    </xf>
    <xf numFmtId="4" fontId="36" fillId="0" borderId="3" xfId="0" applyNumberFormat="1" applyFont="1" applyBorder="1"/>
    <xf numFmtId="0" fontId="28" fillId="6" borderId="3" xfId="0" applyFont="1" applyFill="1" applyBorder="1" applyAlignment="1">
      <alignment wrapText="1"/>
    </xf>
    <xf numFmtId="4" fontId="28" fillId="6" borderId="3" xfId="0" applyNumberFormat="1" applyFont="1" applyFill="1" applyBorder="1" applyAlignment="1">
      <alignment horizontal="left" vertical="center" wrapText="1"/>
    </xf>
    <xf numFmtId="4" fontId="28" fillId="6" borderId="3" xfId="0" applyNumberFormat="1" applyFont="1" applyFill="1" applyBorder="1" applyAlignment="1">
      <alignment horizontal="right" vertical="center" wrapText="1"/>
    </xf>
    <xf numFmtId="4" fontId="28" fillId="6" borderId="51" xfId="0" applyNumberFormat="1" applyFont="1" applyFill="1" applyBorder="1" applyAlignment="1">
      <alignment wrapText="1"/>
    </xf>
    <xf numFmtId="4" fontId="28" fillId="6" borderId="51" xfId="0" applyNumberFormat="1" applyFont="1" applyFill="1" applyBorder="1" applyAlignment="1">
      <alignment horizontal="left" wrapText="1"/>
    </xf>
    <xf numFmtId="4" fontId="28" fillId="6" borderId="51" xfId="0" applyNumberFormat="1" applyFont="1" applyFill="1" applyBorder="1" applyAlignment="1">
      <alignment horizontal="right" wrapText="1"/>
    </xf>
    <xf numFmtId="4" fontId="28" fillId="6" borderId="51" xfId="0" applyNumberFormat="1" applyFont="1" applyFill="1" applyBorder="1" applyAlignment="1">
      <alignment horizontal="right"/>
    </xf>
    <xf numFmtId="4" fontId="92" fillId="6" borderId="51" xfId="0" applyNumberFormat="1" applyFont="1" applyFill="1" applyBorder="1" applyAlignment="1">
      <alignment wrapText="1"/>
    </xf>
    <xf numFmtId="4" fontId="92" fillId="6" borderId="51" xfId="0" applyNumberFormat="1" applyFont="1" applyFill="1" applyBorder="1" applyAlignment="1">
      <alignment horizontal="left" wrapText="1"/>
    </xf>
    <xf numFmtId="4" fontId="92" fillId="6" borderId="51" xfId="0" applyNumberFormat="1" applyFont="1" applyFill="1" applyBorder="1" applyAlignment="1">
      <alignment horizontal="right" wrapText="1"/>
    </xf>
    <xf numFmtId="4" fontId="92" fillId="6" borderId="51" xfId="0" applyNumberFormat="1" applyFont="1" applyFill="1" applyBorder="1" applyAlignment="1">
      <alignment horizontal="right"/>
    </xf>
    <xf numFmtId="4" fontId="94" fillId="0" borderId="29" xfId="0" applyNumberFormat="1" applyFont="1" applyBorder="1" applyAlignment="1">
      <alignment wrapText="1"/>
    </xf>
    <xf numFmtId="4" fontId="28" fillId="0" borderId="3" xfId="0" applyNumberFormat="1" applyFont="1" applyBorder="1" applyAlignment="1">
      <alignment vertical="center" wrapText="1"/>
    </xf>
    <xf numFmtId="4" fontId="28" fillId="0" borderId="3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28" fillId="0" borderId="3" xfId="0" applyFont="1" applyBorder="1" applyAlignment="1">
      <alignment vertical="center" wrapText="1"/>
    </xf>
    <xf numFmtId="0" fontId="28" fillId="0" borderId="3" xfId="0" applyFont="1" applyBorder="1" applyAlignment="1">
      <alignment horizontal="left" vertical="center"/>
    </xf>
    <xf numFmtId="2" fontId="28" fillId="0" borderId="3" xfId="0" applyNumberFormat="1" applyFont="1" applyBorder="1" applyAlignment="1">
      <alignment horizontal="right" vertical="center"/>
    </xf>
    <xf numFmtId="2" fontId="3" fillId="6" borderId="3" xfId="0" applyNumberFormat="1" applyFont="1" applyFill="1" applyBorder="1" applyAlignment="1">
      <alignment vertical="center"/>
    </xf>
    <xf numFmtId="4" fontId="3" fillId="8" borderId="3" xfId="0" applyNumberFormat="1" applyFont="1" applyFill="1" applyBorder="1" applyAlignment="1">
      <alignment horizontal="right"/>
    </xf>
    <xf numFmtId="4" fontId="3" fillId="8" borderId="30" xfId="0" applyNumberFormat="1" applyFont="1" applyFill="1" applyBorder="1" applyAlignment="1">
      <alignment horizontal="right"/>
    </xf>
    <xf numFmtId="4" fontId="3" fillId="6" borderId="29" xfId="0" applyNumberFormat="1" applyFont="1" applyFill="1" applyBorder="1" applyAlignment="1">
      <alignment horizontal="right" wrapText="1"/>
    </xf>
    <xf numFmtId="4" fontId="3" fillId="8" borderId="29" xfId="0" applyNumberFormat="1" applyFont="1" applyFill="1" applyBorder="1" applyAlignment="1">
      <alignment horizontal="right"/>
    </xf>
    <xf numFmtId="0" fontId="47" fillId="6" borderId="3" xfId="0" applyFont="1" applyFill="1" applyBorder="1" applyAlignment="1">
      <alignment horizontal="left" vertical="center" wrapText="1"/>
    </xf>
    <xf numFmtId="2" fontId="47" fillId="6" borderId="51" xfId="0" applyNumberFormat="1" applyFont="1" applyFill="1" applyBorder="1" applyAlignment="1">
      <alignment horizontal="right" wrapText="1"/>
    </xf>
    <xf numFmtId="0" fontId="78" fillId="11" borderId="3" xfId="0" applyFont="1" applyFill="1" applyBorder="1" applyAlignment="1">
      <alignment wrapText="1"/>
    </xf>
    <xf numFmtId="0" fontId="78" fillId="11" borderId="3" xfId="0" applyFont="1" applyFill="1" applyBorder="1" applyAlignment="1">
      <alignment horizontal="left"/>
    </xf>
    <xf numFmtId="4" fontId="78" fillId="11" borderId="3" xfId="0" applyNumberFormat="1" applyFont="1" applyFill="1" applyBorder="1" applyAlignment="1">
      <alignment horizontal="right"/>
    </xf>
    <xf numFmtId="4" fontId="28" fillId="6" borderId="30" xfId="0" applyNumberFormat="1" applyFont="1" applyFill="1" applyBorder="1" applyAlignment="1">
      <alignment wrapText="1"/>
    </xf>
    <xf numFmtId="4" fontId="28" fillId="6" borderId="30" xfId="0" applyNumberFormat="1" applyFont="1" applyFill="1" applyBorder="1"/>
    <xf numFmtId="4" fontId="28" fillId="6" borderId="30" xfId="0" applyNumberFormat="1" applyFont="1" applyFill="1" applyBorder="1" applyAlignment="1">
      <alignment horizontal="right" wrapText="1"/>
    </xf>
    <xf numFmtId="4" fontId="28" fillId="6" borderId="42" xfId="0" applyNumberFormat="1" applyFont="1" applyFill="1" applyBorder="1" applyAlignment="1">
      <alignment wrapText="1"/>
    </xf>
    <xf numFmtId="4" fontId="28" fillId="6" borderId="42" xfId="0" applyNumberFormat="1" applyFont="1" applyFill="1" applyBorder="1"/>
    <xf numFmtId="4" fontId="28" fillId="6" borderId="54" xfId="0" applyNumberFormat="1" applyFont="1" applyFill="1" applyBorder="1" applyAlignment="1">
      <alignment horizontal="right" wrapText="1"/>
    </xf>
    <xf numFmtId="4" fontId="28" fillId="6" borderId="53" xfId="0" applyNumberFormat="1" applyFont="1" applyFill="1" applyBorder="1"/>
    <xf numFmtId="4" fontId="10" fillId="0" borderId="22" xfId="0" applyNumberFormat="1" applyFont="1" applyBorder="1" applyAlignment="1">
      <alignment wrapText="1"/>
    </xf>
    <xf numFmtId="4" fontId="10" fillId="0" borderId="22" xfId="0" applyNumberFormat="1" applyFont="1" applyBorder="1"/>
    <xf numFmtId="0" fontId="10" fillId="0" borderId="22" xfId="0" applyFont="1" applyBorder="1" applyAlignment="1">
      <alignment horizontal="center" vertical="center"/>
    </xf>
    <xf numFmtId="4" fontId="10" fillId="0" borderId="23" xfId="0" applyNumberFormat="1" applyFont="1" applyBorder="1"/>
    <xf numFmtId="0" fontId="10" fillId="0" borderId="3" xfId="0" applyFont="1" applyBorder="1" applyAlignment="1">
      <alignment horizontal="center" vertical="center"/>
    </xf>
    <xf numFmtId="4" fontId="3" fillId="0" borderId="4" xfId="0" applyNumberFormat="1" applyFont="1" applyBorder="1"/>
    <xf numFmtId="4" fontId="3" fillId="0" borderId="4" xfId="0" applyNumberFormat="1" applyFont="1" applyBorder="1" applyAlignment="1">
      <alignment horizontal="right"/>
    </xf>
    <xf numFmtId="4" fontId="3" fillId="6" borderId="55" xfId="0" applyNumberFormat="1" applyFont="1" applyFill="1" applyBorder="1" applyAlignment="1">
      <alignment horizontal="right" wrapText="1"/>
    </xf>
    <xf numFmtId="4" fontId="10" fillId="0" borderId="4" xfId="0" applyNumberFormat="1" applyFont="1" applyBorder="1" applyAlignment="1">
      <alignment wrapText="1"/>
    </xf>
    <xf numFmtId="4" fontId="10" fillId="0" borderId="4" xfId="0" applyNumberFormat="1" applyFont="1" applyBorder="1"/>
    <xf numFmtId="0" fontId="10" fillId="0" borderId="4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wrapText="1"/>
    </xf>
    <xf numFmtId="4" fontId="95" fillId="0" borderId="0" xfId="7" applyNumberFormat="1" applyFont="1" applyFill="1" applyBorder="1" applyAlignment="1">
      <alignment horizontal="left" wrapText="1" indent="2"/>
    </xf>
    <xf numFmtId="4" fontId="95" fillId="0" borderId="0" xfId="7" applyNumberFormat="1" applyFont="1" applyFill="1" applyBorder="1" applyAlignment="1"/>
    <xf numFmtId="4" fontId="95" fillId="0" borderId="0" xfId="7" applyNumberFormat="1" applyFont="1" applyFill="1" applyBorder="1" applyAlignment="1">
      <alignment horizontal="left" indent="2"/>
    </xf>
    <xf numFmtId="4" fontId="3" fillId="0" borderId="28" xfId="0" applyNumberFormat="1" applyFont="1" applyBorder="1"/>
    <xf numFmtId="4" fontId="28" fillId="6" borderId="0" xfId="0" applyNumberFormat="1" applyFont="1" applyFill="1" applyAlignment="1">
      <alignment wrapText="1"/>
    </xf>
    <xf numFmtId="4" fontId="3" fillId="0" borderId="55" xfId="0" applyNumberFormat="1" applyFont="1" applyBorder="1"/>
    <xf numFmtId="4" fontId="17" fillId="0" borderId="28" xfId="0" applyNumberFormat="1" applyFont="1" applyBorder="1" applyAlignment="1">
      <alignment wrapText="1"/>
    </xf>
    <xf numFmtId="4" fontId="92" fillId="0" borderId="28" xfId="0" applyNumberFormat="1" applyFont="1" applyBorder="1" applyAlignment="1">
      <alignment horizontal="right"/>
    </xf>
    <xf numFmtId="4" fontId="28" fillId="6" borderId="31" xfId="0" applyNumberFormat="1" applyFont="1" applyFill="1" applyBorder="1" applyAlignment="1">
      <alignment wrapText="1"/>
    </xf>
    <xf numFmtId="4" fontId="28" fillId="6" borderId="43" xfId="0" applyNumberFormat="1" applyFont="1" applyFill="1" applyBorder="1" applyAlignment="1">
      <alignment wrapText="1"/>
    </xf>
    <xf numFmtId="4" fontId="92" fillId="6" borderId="3" xfId="0" applyNumberFormat="1" applyFont="1" applyFill="1" applyBorder="1" applyAlignment="1">
      <alignment wrapText="1"/>
    </xf>
    <xf numFmtId="4" fontId="29" fillId="6" borderId="3" xfId="0" applyNumberFormat="1" applyFont="1" applyFill="1" applyBorder="1" applyAlignment="1">
      <alignment horizontal="left" wrapText="1"/>
    </xf>
    <xf numFmtId="4" fontId="92" fillId="6" borderId="3" xfId="0" applyNumberFormat="1" applyFont="1" applyFill="1" applyBorder="1" applyAlignment="1">
      <alignment horizontal="left" wrapText="1"/>
    </xf>
    <xf numFmtId="4" fontId="92" fillId="6" borderId="3" xfId="0" applyNumberFormat="1" applyFont="1" applyFill="1" applyBorder="1" applyAlignment="1">
      <alignment horizontal="right" wrapText="1"/>
    </xf>
    <xf numFmtId="4" fontId="92" fillId="6" borderId="3" xfId="0" applyNumberFormat="1" applyFont="1" applyFill="1" applyBorder="1" applyAlignment="1">
      <alignment horizontal="left"/>
    </xf>
    <xf numFmtId="4" fontId="92" fillId="6" borderId="3" xfId="0" applyNumberFormat="1" applyFont="1" applyFill="1" applyBorder="1" applyAlignment="1">
      <alignment horizontal="right"/>
    </xf>
    <xf numFmtId="4" fontId="29" fillId="6" borderId="42" xfId="0" applyNumberFormat="1" applyFont="1" applyFill="1" applyBorder="1" applyAlignment="1">
      <alignment wrapText="1"/>
    </xf>
    <xf numFmtId="4" fontId="28" fillId="6" borderId="49" xfId="0" applyNumberFormat="1" applyFont="1" applyFill="1" applyBorder="1"/>
    <xf numFmtId="4" fontId="28" fillId="6" borderId="50" xfId="0" applyNumberFormat="1" applyFont="1" applyFill="1" applyBorder="1" applyAlignment="1">
      <alignment wrapText="1"/>
    </xf>
    <xf numFmtId="4" fontId="92" fillId="6" borderId="29" xfId="0" applyNumberFormat="1" applyFont="1" applyFill="1" applyBorder="1" applyAlignment="1">
      <alignment horizontal="right" wrapText="1"/>
    </xf>
    <xf numFmtId="4" fontId="28" fillId="6" borderId="3" xfId="22" applyNumberFormat="1" applyFont="1" applyFill="1" applyBorder="1" applyAlignment="1">
      <alignment wrapText="1"/>
    </xf>
    <xf numFmtId="4" fontId="92" fillId="6" borderId="29" xfId="0" applyNumberFormat="1" applyFont="1" applyFill="1" applyBorder="1" applyAlignment="1">
      <alignment wrapText="1"/>
    </xf>
    <xf numFmtId="4" fontId="28" fillId="6" borderId="3" xfId="22" applyNumberFormat="1" applyFont="1" applyFill="1" applyBorder="1"/>
    <xf numFmtId="4" fontId="28" fillId="6" borderId="29" xfId="0" applyNumberFormat="1" applyFont="1" applyFill="1" applyBorder="1" applyAlignment="1">
      <alignment horizontal="right"/>
    </xf>
    <xf numFmtId="4" fontId="28" fillId="6" borderId="0" xfId="22" applyNumberFormat="1" applyFont="1" applyFill="1"/>
    <xf numFmtId="4" fontId="28" fillId="6" borderId="52" xfId="0" applyNumberFormat="1" applyFont="1" applyFill="1" applyBorder="1" applyAlignment="1">
      <alignment wrapText="1"/>
    </xf>
    <xf numFmtId="4" fontId="80" fillId="6" borderId="3" xfId="41" applyNumberFormat="1" applyFont="1" applyFill="1" applyBorder="1" applyAlignment="1">
      <alignment wrapText="1"/>
    </xf>
    <xf numFmtId="4" fontId="28" fillId="6" borderId="3" xfId="41" applyNumberFormat="1" applyFont="1" applyFill="1" applyBorder="1"/>
    <xf numFmtId="4" fontId="28" fillId="6" borderId="3" xfId="41" applyNumberFormat="1" applyFont="1" applyFill="1" applyBorder="1" applyAlignment="1">
      <alignment wrapText="1"/>
    </xf>
    <xf numFmtId="2" fontId="28" fillId="6" borderId="3" xfId="0" applyNumberFormat="1" applyFont="1" applyFill="1" applyBorder="1"/>
    <xf numFmtId="2" fontId="28" fillId="6" borderId="3" xfId="28" applyNumberFormat="1" applyFont="1" applyFill="1" applyBorder="1" applyAlignment="1"/>
    <xf numFmtId="4" fontId="28" fillId="6" borderId="3" xfId="0" applyNumberFormat="1" applyFont="1" applyFill="1" applyBorder="1" applyAlignment="1">
      <alignment horizontal="center" vertical="center" shrinkToFit="1"/>
    </xf>
    <xf numFmtId="4" fontId="28" fillId="6" borderId="3" xfId="0" applyNumberFormat="1" applyFont="1" applyFill="1" applyBorder="1" applyAlignment="1">
      <alignment horizontal="center" vertical="center"/>
    </xf>
    <xf numFmtId="4" fontId="92" fillId="6" borderId="0" xfId="0" applyNumberFormat="1" applyFont="1" applyFill="1" applyAlignment="1">
      <alignment wrapText="1"/>
    </xf>
    <xf numFmtId="4" fontId="28" fillId="6" borderId="57" xfId="0" applyNumberFormat="1" applyFont="1" applyFill="1" applyBorder="1" applyAlignment="1">
      <alignment wrapText="1"/>
    </xf>
    <xf numFmtId="4" fontId="28" fillId="6" borderId="35" xfId="0" applyNumberFormat="1" applyFont="1" applyFill="1" applyBorder="1"/>
    <xf numFmtId="4" fontId="92" fillId="6" borderId="28" xfId="0" applyNumberFormat="1" applyFont="1" applyFill="1" applyBorder="1" applyAlignment="1">
      <alignment horizontal="right"/>
    </xf>
    <xf numFmtId="4" fontId="28" fillId="6" borderId="29" xfId="0" applyNumberFormat="1" applyFont="1" applyFill="1" applyBorder="1" applyAlignment="1">
      <alignment horizontal="left"/>
    </xf>
    <xf numFmtId="4" fontId="28" fillId="6" borderId="9" xfId="0" applyNumberFormat="1" applyFont="1" applyFill="1" applyBorder="1" applyAlignment="1">
      <alignment wrapText="1"/>
    </xf>
    <xf numFmtId="4" fontId="28" fillId="6" borderId="3" xfId="0" applyNumberFormat="1" applyFont="1" applyFill="1" applyBorder="1" applyAlignment="1">
      <alignment vertical="center" wrapText="1"/>
    </xf>
    <xf numFmtId="4" fontId="28" fillId="6" borderId="51" xfId="0" applyNumberFormat="1" applyFont="1" applyFill="1" applyBorder="1"/>
    <xf numFmtId="4" fontId="28" fillId="6" borderId="3" xfId="0" applyNumberFormat="1" applyFont="1" applyFill="1" applyBorder="1" applyAlignment="1">
      <alignment vertical="center"/>
    </xf>
    <xf numFmtId="2" fontId="28" fillId="6" borderId="3" xfId="0" applyNumberFormat="1" applyFont="1" applyFill="1" applyBorder="1" applyAlignment="1">
      <alignment vertical="center"/>
    </xf>
    <xf numFmtId="173" fontId="28" fillId="6" borderId="3" xfId="0" applyNumberFormat="1" applyFont="1" applyFill="1" applyBorder="1" applyAlignment="1">
      <alignment wrapText="1"/>
    </xf>
    <xf numFmtId="173" fontId="29" fillId="6" borderId="3" xfId="0" applyNumberFormat="1" applyFont="1" applyFill="1" applyBorder="1" applyAlignment="1">
      <alignment vertical="center" wrapText="1"/>
    </xf>
    <xf numFmtId="0" fontId="92" fillId="6" borderId="3" xfId="0" applyFont="1" applyFill="1" applyBorder="1" applyAlignment="1">
      <alignment horizontal="left" wrapText="1"/>
    </xf>
    <xf numFmtId="2" fontId="28" fillId="6" borderId="3" xfId="0" applyNumberFormat="1" applyFont="1" applyFill="1" applyBorder="1" applyAlignment="1">
      <alignment horizontal="right" wrapText="1"/>
    </xf>
    <xf numFmtId="0" fontId="28" fillId="6" borderId="3" xfId="0" applyFont="1" applyFill="1" applyBorder="1" applyAlignment="1">
      <alignment horizontal="left" wrapText="1"/>
    </xf>
    <xf numFmtId="0" fontId="28" fillId="6" borderId="3" xfId="0" applyFont="1" applyFill="1" applyBorder="1" applyAlignment="1">
      <alignment horizontal="left" vertical="top"/>
    </xf>
    <xf numFmtId="2" fontId="28" fillId="6" borderId="3" xfId="0" applyNumberFormat="1" applyFont="1" applyFill="1" applyBorder="1" applyAlignment="1">
      <alignment horizontal="right" vertical="center"/>
    </xf>
    <xf numFmtId="4" fontId="28" fillId="6" borderId="3" xfId="0" applyNumberFormat="1" applyFont="1" applyFill="1" applyBorder="1" applyAlignment="1">
      <alignment horizontal="right" vertical="center"/>
    </xf>
    <xf numFmtId="4" fontId="29" fillId="6" borderId="3" xfId="0" applyNumberFormat="1" applyFont="1" applyFill="1" applyBorder="1" applyAlignment="1">
      <alignment vertical="center" wrapText="1"/>
    </xf>
    <xf numFmtId="4" fontId="96" fillId="6" borderId="3" xfId="0" applyNumberFormat="1" applyFont="1" applyFill="1" applyBorder="1" applyAlignment="1">
      <alignment vertical="center" wrapText="1"/>
    </xf>
    <xf numFmtId="4" fontId="96" fillId="6" borderId="3" xfId="0" applyNumberFormat="1" applyFont="1" applyFill="1" applyBorder="1" applyAlignment="1">
      <alignment vertical="center"/>
    </xf>
    <xf numFmtId="2" fontId="28" fillId="0" borderId="3" xfId="0" applyNumberFormat="1" applyFont="1" applyBorder="1" applyAlignment="1">
      <alignment horizontal="right"/>
    </xf>
    <xf numFmtId="173" fontId="28" fillId="0" borderId="3" xfId="0" applyNumberFormat="1" applyFont="1" applyBorder="1" applyAlignment="1">
      <alignment wrapText="1"/>
    </xf>
    <xf numFmtId="0" fontId="3" fillId="6" borderId="36" xfId="0" applyFont="1" applyFill="1" applyBorder="1"/>
    <xf numFmtId="4" fontId="28" fillId="6" borderId="58" xfId="0" applyNumberFormat="1" applyFont="1" applyFill="1" applyBorder="1" applyAlignment="1">
      <alignment wrapText="1"/>
    </xf>
    <xf numFmtId="4" fontId="28" fillId="0" borderId="9" xfId="0" applyNumberFormat="1" applyFont="1" applyBorder="1" applyAlignment="1">
      <alignment wrapText="1"/>
    </xf>
    <xf numFmtId="0" fontId="61" fillId="6" borderId="0" xfId="0" applyFont="1" applyFill="1" applyAlignment="1">
      <alignment horizontal="center" wrapText="1"/>
    </xf>
    <xf numFmtId="0" fontId="50" fillId="0" borderId="0" xfId="0" applyFont="1" applyAlignment="1">
      <alignment horizontal="right" vertical="top" wrapText="1"/>
    </xf>
    <xf numFmtId="4" fontId="41" fillId="10" borderId="27" xfId="5" applyNumberFormat="1" applyFont="1" applyFill="1" applyBorder="1" applyAlignment="1">
      <alignment horizontal="right"/>
    </xf>
    <xf numFmtId="4" fontId="41" fillId="10" borderId="32" xfId="5" applyNumberFormat="1" applyFont="1" applyFill="1" applyBorder="1" applyAlignment="1">
      <alignment horizontal="right"/>
    </xf>
    <xf numFmtId="0" fontId="10" fillId="6" borderId="41" xfId="0" applyFont="1" applyFill="1" applyBorder="1" applyAlignment="1">
      <alignment horizontal="left" wrapText="1"/>
    </xf>
    <xf numFmtId="14" fontId="10" fillId="6" borderId="40" xfId="0" applyNumberFormat="1" applyFont="1" applyFill="1" applyBorder="1" applyAlignment="1">
      <alignment horizontal="left" indent="2"/>
    </xf>
    <xf numFmtId="172" fontId="68" fillId="6" borderId="40" xfId="0" applyNumberFormat="1" applyFont="1" applyFill="1" applyBorder="1" applyAlignment="1">
      <alignment horizontal="left" indent="2"/>
    </xf>
    <xf numFmtId="4" fontId="10" fillId="6" borderId="40" xfId="0" applyNumberFormat="1" applyFont="1" applyFill="1" applyBorder="1" applyAlignment="1">
      <alignment horizontal="left" indent="2"/>
    </xf>
    <xf numFmtId="0" fontId="10" fillId="6" borderId="44" xfId="30" applyFont="1" applyFill="1" applyBorder="1" applyAlignment="1">
      <alignment wrapText="1"/>
    </xf>
  </cellXfs>
  <cellStyles count="42">
    <cellStyle name="20% – колірна тема 1" xfId="1" builtinId="30"/>
    <cellStyle name="20% – колірна тема 2" xfId="2" builtinId="34"/>
    <cellStyle name="Comma 2" xfId="3" xr:uid="{00000000-0005-0000-0000-000002000000}"/>
    <cellStyle name="Excel Built-in Normal" xfId="24" xr:uid="{82E24039-CFBE-4473-81FB-ADF6F456B774}"/>
    <cellStyle name="Normal 2" xfId="4" xr:uid="{00000000-0005-0000-0000-000003000000}"/>
    <cellStyle name="Normal 3" xfId="38" xr:uid="{FB953CA3-ECCD-4308-8AE6-CC250E52705D}"/>
    <cellStyle name="Normal 3 108" xfId="23" xr:uid="{CADCB54A-21D0-4B2B-B2EB-C52FCFE8432D}"/>
    <cellStyle name="Відсотковий 2" xfId="31" xr:uid="{737D878D-30F3-4C96-A847-1492D75AAE75}"/>
    <cellStyle name="Відсотковий 3" xfId="37" xr:uid="{6A01F1BB-E864-4D6B-82C6-684658BD8488}"/>
    <cellStyle name="Заголовок 1" xfId="6" builtinId="16"/>
    <cellStyle name="Звичайний" xfId="0" builtinId="0"/>
    <cellStyle name="Звичайний 2" xfId="21" xr:uid="{A9CD28C3-8051-44F6-8669-F97BE043CB5F}"/>
    <cellStyle name="Звичайний 3" xfId="30" xr:uid="{984DAB59-8870-4FCD-8360-3779E070C8AB}"/>
    <cellStyle name="Звичайний 4" xfId="35" xr:uid="{D365E80E-C5D8-4C5E-AAA1-E9230431CCA1}"/>
    <cellStyle name="Колірна тема 1" xfId="5" builtinId="29"/>
    <cellStyle name="Название 2" xfId="8" xr:uid="{00000000-0005-0000-0000-000007000000}"/>
    <cellStyle name="Обычный 10" xfId="41" xr:uid="{D47EF46B-B5C0-4A0C-9532-9BC37ACC1423}"/>
    <cellStyle name="Обычный 11 2" xfId="22" xr:uid="{6AD1747B-9606-49AA-B2B4-1C96D8B0AC06}"/>
    <cellStyle name="Обычный 12_Розрахунок СПС Мегамол 14.02.2020 поділений Сінема Сіті" xfId="26" xr:uid="{71BFD6D3-BF1D-4B58-889A-7B93B0FA5FF4}"/>
    <cellStyle name="Обычный 16" xfId="17" xr:uid="{00000000-0005-0000-0000-000009000000}"/>
    <cellStyle name="Обычный 2" xfId="12" xr:uid="{00000000-0005-0000-0000-00000A000000}"/>
    <cellStyle name="Обычный 2 2" xfId="11" xr:uid="{00000000-0005-0000-0000-00000B000000}"/>
    <cellStyle name="Обычный 2 2 2" xfId="29" xr:uid="{7737F4B2-21D9-48B9-8DFD-EF33073A72F4}"/>
    <cellStyle name="Обычный 2 2 2 2" xfId="39" xr:uid="{3961A4B2-7508-497A-AEE6-D058DE2A13AF}"/>
    <cellStyle name="Обычный 2 3" xfId="19" xr:uid="{00000000-0005-0000-0000-00000C000000}"/>
    <cellStyle name="Обычный 2 7" xfId="25" xr:uid="{FCF5C167-9630-4DAA-ADB4-AFDF2AF07F95}"/>
    <cellStyle name="Обычный 3" xfId="18" xr:uid="{00000000-0005-0000-0000-00000D000000}"/>
    <cellStyle name="Обычный 4" xfId="33" xr:uid="{6AABAB40-3C54-424E-A3F8-5C16C01F81EE}"/>
    <cellStyle name="Обычный_СМЕТА  заготовка " xfId="9" xr:uid="{00000000-0005-0000-0000-00000E000000}"/>
    <cellStyle name="Підсумок" xfId="7" builtinId="25"/>
    <cellStyle name="Пояснение 2" xfId="14" xr:uid="{00000000-0005-0000-0000-000010000000}"/>
    <cellStyle name="Пояснение 2 2" xfId="32" xr:uid="{C8B1C907-6576-4B0B-BAB5-258125F5505E}"/>
    <cellStyle name="Процентный 2" xfId="13" xr:uid="{00000000-0005-0000-0000-000012000000}"/>
    <cellStyle name="Процентный 3" xfId="34" xr:uid="{7C9F1067-8715-4977-B284-2C161EDFC967}"/>
    <cellStyle name="Текст пояснення" xfId="16" builtinId="53"/>
    <cellStyle name="Финансовый 10 2" xfId="27" xr:uid="{7EDF0FC4-E28C-460E-910E-CB503EAA1254}"/>
    <cellStyle name="Финансовый 2" xfId="10" xr:uid="{00000000-0005-0000-0000-000013000000}"/>
    <cellStyle name="Финансовый 3" xfId="15" xr:uid="{00000000-0005-0000-0000-000014000000}"/>
    <cellStyle name="Финансовый 4" xfId="40" xr:uid="{7E14F6E6-8A85-43C8-A067-2626E47156C0}"/>
    <cellStyle name="Фінансовий" xfId="28" builtinId="3"/>
    <cellStyle name="Фінансовий 2" xfId="20" xr:uid="{00000000-0005-0000-0000-000015000000}"/>
    <cellStyle name="Фінансовий 3" xfId="36" xr:uid="{6DEA08A5-1CC0-4783-9396-364697CED4D1}"/>
  </cellStyles>
  <dxfs count="6">
    <dxf>
      <fill>
        <patternFill>
          <bgColor theme="3" tint="0.39994506668294322"/>
        </patternFill>
      </fill>
    </dxf>
    <dxf>
      <fill>
        <patternFill patternType="solid">
          <fgColor rgb="FFE57B7F"/>
          <bgColor rgb="FFE57B7F"/>
        </patternFill>
      </fill>
    </dxf>
    <dxf>
      <fill>
        <patternFill patternType="solid">
          <fgColor rgb="FFE57B7F"/>
          <bgColor rgb="FFE57B7F"/>
        </patternFill>
      </fill>
    </dxf>
    <dxf>
      <fill>
        <patternFill>
          <bgColor theme="3" tint="0.39994506668294322"/>
        </patternFill>
      </fill>
    </dxf>
    <dxf>
      <font>
        <sz val="11"/>
        <color rgb="FF000000"/>
      </font>
      <fill>
        <patternFill patternType="solid">
          <fgColor rgb="FFFF99CC"/>
          <bgColor rgb="FFFF99CC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2" name="AutoShape 1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85E3BE2F-A344-4DB5-AE9E-B513ABBF0FAD}"/>
            </a:ext>
            <a:ext uri="{147F2762-F138-4A5C-976F-8EAC2B608ADB}">
              <a16:predDERef xmlns:a16="http://schemas.microsoft.com/office/drawing/2014/main" pred="{8FA628D8-2989-4D9D-A303-BCDC80CF95FB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3" name="AutoShape 2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1A16B199-FFB4-4155-9749-AD9C3FB8D2A2}"/>
            </a:ext>
            <a:ext uri="{147F2762-F138-4A5C-976F-8EAC2B608ADB}">
              <a16:predDERef xmlns:a16="http://schemas.microsoft.com/office/drawing/2014/main" pred="{A379D615-DF8D-4DD2-B13D-C5521F08D4ED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4" name="AutoShape 3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6989DF3F-968D-4A10-B30B-3095150803A4}"/>
            </a:ext>
            <a:ext uri="{147F2762-F138-4A5C-976F-8EAC2B608ADB}">
              <a16:predDERef xmlns:a16="http://schemas.microsoft.com/office/drawing/2014/main" pred="{A8EA9CA0-0AA5-4028-9F5B-E8B6F126D436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5" name="AutoShape 4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92247BD6-E22C-4949-9064-B0F3254CED13}"/>
            </a:ext>
            <a:ext uri="{147F2762-F138-4A5C-976F-8EAC2B608ADB}">
              <a16:predDERef xmlns:a16="http://schemas.microsoft.com/office/drawing/2014/main" pred="{796AD395-D48B-4E4A-BDD4-087F8D38C6CC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6" name="AutoShape 5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A5BC1961-35EF-4585-B762-BDB8E47C4F3A}"/>
            </a:ext>
            <a:ext uri="{147F2762-F138-4A5C-976F-8EAC2B608ADB}">
              <a16:predDERef xmlns:a16="http://schemas.microsoft.com/office/drawing/2014/main" pred="{37AC31EE-F69C-4F7E-9991-FFD3FDAEE1AD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078"/>
    <xdr:sp macro="" textlink="">
      <xdr:nvSpPr>
        <xdr:cNvPr id="7" name="AutoShape 5" descr="blob:https://web.telegram.org/0e1dca15-df85-4d25-a839-6fce1291d418">
          <a:extLst>
            <a:ext uri="{FF2B5EF4-FFF2-40B4-BE49-F238E27FC236}">
              <a16:creationId xmlns:a16="http://schemas.microsoft.com/office/drawing/2014/main" id="{B895E72A-7550-497C-9D7C-33EE62309B4F}"/>
            </a:ext>
            <a:ext uri="{147F2762-F138-4A5C-976F-8EAC2B608ADB}">
              <a16:predDERef xmlns:a16="http://schemas.microsoft.com/office/drawing/2014/main" pred="{15D4A000-D706-4897-92EA-10B88FC29FCB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04800"/>
    <xdr:sp macro="" textlink="">
      <xdr:nvSpPr>
        <xdr:cNvPr id="8" name="AutoShape 5" descr="blob:https://web.telegram.org/0e1dca15-df85-4d25-a839-6fce1291d418">
          <a:extLst>
            <a:ext uri="{FF2B5EF4-FFF2-40B4-BE49-F238E27FC236}">
              <a16:creationId xmlns:a16="http://schemas.microsoft.com/office/drawing/2014/main" id="{5A727ECE-0B7E-4D2F-970E-81C0A6992A06}"/>
            </a:ext>
            <a:ext uri="{147F2762-F138-4A5C-976F-8EAC2B608ADB}">
              <a16:predDERef xmlns:a16="http://schemas.microsoft.com/office/drawing/2014/main" pred="{0283E77F-AD65-4ECD-BC65-7579F9719E5C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9" name="AutoShape 1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32062E28-E33D-40F2-8502-B3328C182B06}"/>
            </a:ext>
            <a:ext uri="{147F2762-F138-4A5C-976F-8EAC2B608ADB}">
              <a16:predDERef xmlns:a16="http://schemas.microsoft.com/office/drawing/2014/main" pred="{12C1F7FF-444E-4D77-817C-2CA06B893967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10" name="AutoShape 2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F49CB837-84ED-4B41-978C-E3E4C6BFDD90}"/>
            </a:ext>
            <a:ext uri="{147F2762-F138-4A5C-976F-8EAC2B608ADB}">
              <a16:predDERef xmlns:a16="http://schemas.microsoft.com/office/drawing/2014/main" pred="{3F1C782E-0A19-4D17-8DF0-74B05086DA2D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11" name="AutoShape 3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A411A643-6285-42E8-AFD2-02FB8BF69CA4}"/>
            </a:ext>
            <a:ext uri="{147F2762-F138-4A5C-976F-8EAC2B608ADB}">
              <a16:predDERef xmlns:a16="http://schemas.microsoft.com/office/drawing/2014/main" pred="{C4E67FBF-AC58-49EE-B88F-A541A9D529FD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12" name="AutoShape 4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2FC49991-FE60-4363-9505-4A53C0FA1062}"/>
            </a:ext>
            <a:ext uri="{147F2762-F138-4A5C-976F-8EAC2B608ADB}">
              <a16:predDERef xmlns:a16="http://schemas.microsoft.com/office/drawing/2014/main" pred="{67A83E3F-5953-4905-B61E-73CF3922D7D7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13" name="AutoShape 5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24751506-59DC-4A3E-B86C-A2A54C824544}"/>
            </a:ext>
            <a:ext uri="{147F2762-F138-4A5C-976F-8EAC2B608ADB}">
              <a16:predDERef xmlns:a16="http://schemas.microsoft.com/office/drawing/2014/main" pred="{CD2C7EFD-68CB-42D5-B6EE-B4D4E034A8B7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078"/>
    <xdr:sp macro="" textlink="">
      <xdr:nvSpPr>
        <xdr:cNvPr id="14" name="AutoShape 1" descr="blob:https://web.telegram.org/38df0355-c196-4e07-9fe5-c49dce7f780f">
          <a:extLst>
            <a:ext uri="{FF2B5EF4-FFF2-40B4-BE49-F238E27FC236}">
              <a16:creationId xmlns:a16="http://schemas.microsoft.com/office/drawing/2014/main" id="{B9CF7DC9-9508-48E9-86CB-E7E41BE3F394}"/>
            </a:ext>
            <a:ext uri="{147F2762-F138-4A5C-976F-8EAC2B608ADB}">
              <a16:predDERef xmlns:a16="http://schemas.microsoft.com/office/drawing/2014/main" pred="{8BA77CF3-B1E2-4184-BE5E-E950B17AEB49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04800"/>
    <xdr:sp macro="" textlink="">
      <xdr:nvSpPr>
        <xdr:cNvPr id="15" name="AutoShape 1" descr="blob:https://web.telegram.org/38df0355-c196-4e07-9fe5-c49dce7f780f">
          <a:extLst>
            <a:ext uri="{FF2B5EF4-FFF2-40B4-BE49-F238E27FC236}">
              <a16:creationId xmlns:a16="http://schemas.microsoft.com/office/drawing/2014/main" id="{B379A186-D845-400D-81D0-F63B8833D563}"/>
            </a:ext>
            <a:ext uri="{147F2762-F138-4A5C-976F-8EAC2B608ADB}">
              <a16:predDERef xmlns:a16="http://schemas.microsoft.com/office/drawing/2014/main" pred="{1B6A00D7-E2DC-405E-AC9F-5C37EF1951D2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04800"/>
    <xdr:sp macro="" textlink="">
      <xdr:nvSpPr>
        <xdr:cNvPr id="16" name="AutoShape 1" descr="blob:https://web.telegram.org/38df0355-c196-4e07-9fe5-c49dce7f780f">
          <a:extLst>
            <a:ext uri="{FF2B5EF4-FFF2-40B4-BE49-F238E27FC236}">
              <a16:creationId xmlns:a16="http://schemas.microsoft.com/office/drawing/2014/main" id="{0A00839B-C901-4A1E-98E3-BC9306BB3EE2}"/>
            </a:ext>
            <a:ext uri="{147F2762-F138-4A5C-976F-8EAC2B608ADB}">
              <a16:predDERef xmlns:a16="http://schemas.microsoft.com/office/drawing/2014/main" pred="{85CE536C-7C66-4B96-BC1D-9159492E8C80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17" name="AutoShape 1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A7FA004E-2907-4D57-A703-6DF5522BEB52}"/>
            </a:ext>
            <a:ext uri="{147F2762-F138-4A5C-976F-8EAC2B608ADB}">
              <a16:predDERef xmlns:a16="http://schemas.microsoft.com/office/drawing/2014/main" pred="{8FA628D8-2989-4D9D-A303-BCDC80CF95FB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18" name="AutoShape 2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F4F1C387-25A3-4DC7-A4CB-FE769041FB0C}"/>
            </a:ext>
            <a:ext uri="{147F2762-F138-4A5C-976F-8EAC2B608ADB}">
              <a16:predDERef xmlns:a16="http://schemas.microsoft.com/office/drawing/2014/main" pred="{A379D615-DF8D-4DD2-B13D-C5521F08D4ED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19" name="AutoShape 3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3174D1AB-0D24-4900-994A-5AE04C7DE7C8}"/>
            </a:ext>
            <a:ext uri="{147F2762-F138-4A5C-976F-8EAC2B608ADB}">
              <a16:predDERef xmlns:a16="http://schemas.microsoft.com/office/drawing/2014/main" pred="{A8EA9CA0-0AA5-4028-9F5B-E8B6F126D436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20" name="AutoShape 4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774167DB-711D-41A2-A7C2-61276663404F}"/>
            </a:ext>
            <a:ext uri="{147F2762-F138-4A5C-976F-8EAC2B608ADB}">
              <a16:predDERef xmlns:a16="http://schemas.microsoft.com/office/drawing/2014/main" pred="{796AD395-D48B-4E4A-BDD4-087F8D38C6CC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21" name="AutoShape 5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9E92E990-D9DF-46ED-A12E-613B5AB2D365}"/>
            </a:ext>
            <a:ext uri="{147F2762-F138-4A5C-976F-8EAC2B608ADB}">
              <a16:predDERef xmlns:a16="http://schemas.microsoft.com/office/drawing/2014/main" pred="{37AC31EE-F69C-4F7E-9991-FFD3FDAEE1AD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078"/>
    <xdr:sp macro="" textlink="">
      <xdr:nvSpPr>
        <xdr:cNvPr id="22" name="AutoShape 5" descr="blob:https://web.telegram.org/0e1dca15-df85-4d25-a839-6fce1291d418">
          <a:extLst>
            <a:ext uri="{FF2B5EF4-FFF2-40B4-BE49-F238E27FC236}">
              <a16:creationId xmlns:a16="http://schemas.microsoft.com/office/drawing/2014/main" id="{C530A1CC-4C22-4C6B-8CD3-1483BFB94CF8}"/>
            </a:ext>
            <a:ext uri="{147F2762-F138-4A5C-976F-8EAC2B608ADB}">
              <a16:predDERef xmlns:a16="http://schemas.microsoft.com/office/drawing/2014/main" pred="{15D4A000-D706-4897-92EA-10B88FC29FCB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04800"/>
    <xdr:sp macro="" textlink="">
      <xdr:nvSpPr>
        <xdr:cNvPr id="23" name="AutoShape 5" descr="blob:https://web.telegram.org/0e1dca15-df85-4d25-a839-6fce1291d418">
          <a:extLst>
            <a:ext uri="{FF2B5EF4-FFF2-40B4-BE49-F238E27FC236}">
              <a16:creationId xmlns:a16="http://schemas.microsoft.com/office/drawing/2014/main" id="{BAF0EF15-19BD-41B8-8C66-6FF07D5F3E7B}"/>
            </a:ext>
            <a:ext uri="{147F2762-F138-4A5C-976F-8EAC2B608ADB}">
              <a16:predDERef xmlns:a16="http://schemas.microsoft.com/office/drawing/2014/main" pred="{0283E77F-AD65-4ECD-BC65-7579F9719E5C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24" name="AutoShape 1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276AB8A6-9975-4AD8-8ECE-7EBC04628BEC}"/>
            </a:ext>
            <a:ext uri="{147F2762-F138-4A5C-976F-8EAC2B608ADB}">
              <a16:predDERef xmlns:a16="http://schemas.microsoft.com/office/drawing/2014/main" pred="{12C1F7FF-444E-4D77-817C-2CA06B893967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25" name="AutoShape 2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424AD14A-B758-4DAF-96B6-0C678CC6194A}"/>
            </a:ext>
            <a:ext uri="{147F2762-F138-4A5C-976F-8EAC2B608ADB}">
              <a16:predDERef xmlns:a16="http://schemas.microsoft.com/office/drawing/2014/main" pred="{3F1C782E-0A19-4D17-8DF0-74B05086DA2D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26" name="AutoShape 3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1279ED7B-0CA3-44E2-A32F-F5B451371F10}"/>
            </a:ext>
            <a:ext uri="{147F2762-F138-4A5C-976F-8EAC2B608ADB}">
              <a16:predDERef xmlns:a16="http://schemas.microsoft.com/office/drawing/2014/main" pred="{C4E67FBF-AC58-49EE-B88F-A541A9D529FD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27" name="AutoShape 4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FC3FA7CF-DE46-4807-B185-DC17FF817C3C}"/>
            </a:ext>
            <a:ext uri="{147F2762-F138-4A5C-976F-8EAC2B608ADB}">
              <a16:predDERef xmlns:a16="http://schemas.microsoft.com/office/drawing/2014/main" pred="{67A83E3F-5953-4905-B61E-73CF3922D7D7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483"/>
    <xdr:sp macro="" textlink="">
      <xdr:nvSpPr>
        <xdr:cNvPr id="28" name="AutoShape 5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3CBFB0FC-4E60-4D4C-8250-7DB19BC66209}"/>
            </a:ext>
            <a:ext uri="{147F2762-F138-4A5C-976F-8EAC2B608ADB}">
              <a16:predDERef xmlns:a16="http://schemas.microsoft.com/office/drawing/2014/main" pred="{CD2C7EFD-68CB-42D5-B6EE-B4D4E034A8B7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21078"/>
    <xdr:sp macro="" textlink="">
      <xdr:nvSpPr>
        <xdr:cNvPr id="29" name="AutoShape 1" descr="blob:https://web.telegram.org/38df0355-c196-4e07-9fe5-c49dce7f780f">
          <a:extLst>
            <a:ext uri="{FF2B5EF4-FFF2-40B4-BE49-F238E27FC236}">
              <a16:creationId xmlns:a16="http://schemas.microsoft.com/office/drawing/2014/main" id="{391D12B9-C198-4B52-8CDF-3180FA602942}"/>
            </a:ext>
            <a:ext uri="{147F2762-F138-4A5C-976F-8EAC2B608ADB}">
              <a16:predDERef xmlns:a16="http://schemas.microsoft.com/office/drawing/2014/main" pred="{8BA77CF3-B1E2-4184-BE5E-E950B17AEB49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2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04800"/>
    <xdr:sp macro="" textlink="">
      <xdr:nvSpPr>
        <xdr:cNvPr id="30" name="AutoShape 1" descr="blob:https://web.telegram.org/38df0355-c196-4e07-9fe5-c49dce7f780f">
          <a:extLst>
            <a:ext uri="{FF2B5EF4-FFF2-40B4-BE49-F238E27FC236}">
              <a16:creationId xmlns:a16="http://schemas.microsoft.com/office/drawing/2014/main" id="{4B4736CA-F597-4887-913C-1B2DFC0406D5}"/>
            </a:ext>
            <a:ext uri="{147F2762-F138-4A5C-976F-8EAC2B608ADB}">
              <a16:predDERef xmlns:a16="http://schemas.microsoft.com/office/drawing/2014/main" pred="{1B6A00D7-E2DC-405E-AC9F-5C37EF1951D2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554</xdr:row>
      <xdr:rowOff>0</xdr:rowOff>
    </xdr:from>
    <xdr:ext cx="304800" cy="304800"/>
    <xdr:sp macro="" textlink="">
      <xdr:nvSpPr>
        <xdr:cNvPr id="31" name="AutoShape 1" descr="blob:https://web.telegram.org/38df0355-c196-4e07-9fe5-c49dce7f780f">
          <a:extLst>
            <a:ext uri="{FF2B5EF4-FFF2-40B4-BE49-F238E27FC236}">
              <a16:creationId xmlns:a16="http://schemas.microsoft.com/office/drawing/2014/main" id="{27195012-256C-4E53-9976-4D05C473BCA9}"/>
            </a:ext>
            <a:ext uri="{147F2762-F138-4A5C-976F-8EAC2B608ADB}">
              <a16:predDERef xmlns:a16="http://schemas.microsoft.com/office/drawing/2014/main" pred="{85CE536C-7C66-4B96-BC1D-9159492E8C80}"/>
            </a:ext>
          </a:extLst>
        </xdr:cNvPr>
        <xdr:cNvSpPr>
          <a:spLocks noChangeAspect="1" noChangeArrowheads="1"/>
        </xdr:cNvSpPr>
      </xdr:nvSpPr>
      <xdr:spPr bwMode="auto">
        <a:xfrm>
          <a:off x="83820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32" name="AutoShape 1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3AB2FBED-36A4-4802-A403-345CC0580A4E}"/>
            </a:ext>
            <a:ext uri="{147F2762-F138-4A5C-976F-8EAC2B608ADB}">
              <a16:predDERef xmlns:a16="http://schemas.microsoft.com/office/drawing/2014/main" pred="{8FA628D8-2989-4D9D-A303-BCDC80CF95FB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33" name="AutoShape 2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0E9638BF-5BE7-4908-8950-D80B5ED1123F}"/>
            </a:ext>
            <a:ext uri="{147F2762-F138-4A5C-976F-8EAC2B608ADB}">
              <a16:predDERef xmlns:a16="http://schemas.microsoft.com/office/drawing/2014/main" pred="{A379D615-DF8D-4DD2-B13D-C5521F08D4ED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34" name="AutoShape 3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38C88AFE-A312-4DD1-BECF-0697134F8052}"/>
            </a:ext>
            <a:ext uri="{147F2762-F138-4A5C-976F-8EAC2B608ADB}">
              <a16:predDERef xmlns:a16="http://schemas.microsoft.com/office/drawing/2014/main" pred="{A8EA9CA0-0AA5-4028-9F5B-E8B6F126D436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35" name="AutoShape 4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C3F08178-E18E-4538-A2CE-BB4A80F26CA8}"/>
            </a:ext>
            <a:ext uri="{147F2762-F138-4A5C-976F-8EAC2B608ADB}">
              <a16:predDERef xmlns:a16="http://schemas.microsoft.com/office/drawing/2014/main" pred="{796AD395-D48B-4E4A-BDD4-087F8D38C6CC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36" name="AutoShape 5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5941ADA7-C629-4D47-968B-CD22BA223CF4}"/>
            </a:ext>
            <a:ext uri="{147F2762-F138-4A5C-976F-8EAC2B608ADB}">
              <a16:predDERef xmlns:a16="http://schemas.microsoft.com/office/drawing/2014/main" pred="{37AC31EE-F69C-4F7E-9991-FFD3FDAEE1AD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078"/>
    <xdr:sp macro="" textlink="">
      <xdr:nvSpPr>
        <xdr:cNvPr id="37" name="AutoShape 5" descr="blob:https://web.telegram.org/0e1dca15-df85-4d25-a839-6fce1291d418">
          <a:extLst>
            <a:ext uri="{FF2B5EF4-FFF2-40B4-BE49-F238E27FC236}">
              <a16:creationId xmlns:a16="http://schemas.microsoft.com/office/drawing/2014/main" id="{09C1E878-CA55-46D6-A8AF-E427B5BDCC86}"/>
            </a:ext>
            <a:ext uri="{147F2762-F138-4A5C-976F-8EAC2B608ADB}">
              <a16:predDERef xmlns:a16="http://schemas.microsoft.com/office/drawing/2014/main" pred="{15D4A000-D706-4897-92EA-10B88FC29FCB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04800"/>
    <xdr:sp macro="" textlink="">
      <xdr:nvSpPr>
        <xdr:cNvPr id="38" name="AutoShape 5" descr="blob:https://web.telegram.org/0e1dca15-df85-4d25-a839-6fce1291d418">
          <a:extLst>
            <a:ext uri="{FF2B5EF4-FFF2-40B4-BE49-F238E27FC236}">
              <a16:creationId xmlns:a16="http://schemas.microsoft.com/office/drawing/2014/main" id="{E8D480C8-480E-4FB3-8D53-EF174434CF9F}"/>
            </a:ext>
            <a:ext uri="{147F2762-F138-4A5C-976F-8EAC2B608ADB}">
              <a16:predDERef xmlns:a16="http://schemas.microsoft.com/office/drawing/2014/main" pred="{0283E77F-AD65-4ECD-BC65-7579F9719E5C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39" name="AutoShape 1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B8543E5E-98BA-4BF1-AD73-180FD6D20082}"/>
            </a:ext>
            <a:ext uri="{147F2762-F138-4A5C-976F-8EAC2B608ADB}">
              <a16:predDERef xmlns:a16="http://schemas.microsoft.com/office/drawing/2014/main" pred="{12C1F7FF-444E-4D77-817C-2CA06B893967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40" name="AutoShape 2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E2C4756E-D0DA-477F-AEDF-25B2A6D8CA4B}"/>
            </a:ext>
            <a:ext uri="{147F2762-F138-4A5C-976F-8EAC2B608ADB}">
              <a16:predDERef xmlns:a16="http://schemas.microsoft.com/office/drawing/2014/main" pred="{3F1C782E-0A19-4D17-8DF0-74B05086DA2D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41" name="AutoShape 3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EDB04522-F6BB-4D2C-AB66-E4E37640B1D2}"/>
            </a:ext>
            <a:ext uri="{147F2762-F138-4A5C-976F-8EAC2B608ADB}">
              <a16:predDERef xmlns:a16="http://schemas.microsoft.com/office/drawing/2014/main" pred="{C4E67FBF-AC58-49EE-B88F-A541A9D529FD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42" name="AutoShape 4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CC8157D6-42DB-401F-B08B-626CC456610A}"/>
            </a:ext>
            <a:ext uri="{147F2762-F138-4A5C-976F-8EAC2B608ADB}">
              <a16:predDERef xmlns:a16="http://schemas.microsoft.com/office/drawing/2014/main" pred="{67A83E3F-5953-4905-B61E-73CF3922D7D7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43" name="AutoShape 5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C2D0641F-0F71-47C7-8749-5E3646B7A2CE}"/>
            </a:ext>
            <a:ext uri="{147F2762-F138-4A5C-976F-8EAC2B608ADB}">
              <a16:predDERef xmlns:a16="http://schemas.microsoft.com/office/drawing/2014/main" pred="{CD2C7EFD-68CB-42D5-B6EE-B4D4E034A8B7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078"/>
    <xdr:sp macro="" textlink="">
      <xdr:nvSpPr>
        <xdr:cNvPr id="44" name="AutoShape 1" descr="blob:https://web.telegram.org/38df0355-c196-4e07-9fe5-c49dce7f780f">
          <a:extLst>
            <a:ext uri="{FF2B5EF4-FFF2-40B4-BE49-F238E27FC236}">
              <a16:creationId xmlns:a16="http://schemas.microsoft.com/office/drawing/2014/main" id="{EC690F6A-A85B-4022-8856-0D886E557100}"/>
            </a:ext>
            <a:ext uri="{147F2762-F138-4A5C-976F-8EAC2B608ADB}">
              <a16:predDERef xmlns:a16="http://schemas.microsoft.com/office/drawing/2014/main" pred="{8BA77CF3-B1E2-4184-BE5E-E950B17AEB4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04800"/>
    <xdr:sp macro="" textlink="">
      <xdr:nvSpPr>
        <xdr:cNvPr id="45" name="AutoShape 1" descr="blob:https://web.telegram.org/38df0355-c196-4e07-9fe5-c49dce7f780f">
          <a:extLst>
            <a:ext uri="{FF2B5EF4-FFF2-40B4-BE49-F238E27FC236}">
              <a16:creationId xmlns:a16="http://schemas.microsoft.com/office/drawing/2014/main" id="{D155B983-59A4-4197-AAE2-652D851D620B}"/>
            </a:ext>
            <a:ext uri="{147F2762-F138-4A5C-976F-8EAC2B608ADB}">
              <a16:predDERef xmlns:a16="http://schemas.microsoft.com/office/drawing/2014/main" pred="{1B6A00D7-E2DC-405E-AC9F-5C37EF1951D2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04800"/>
    <xdr:sp macro="" textlink="">
      <xdr:nvSpPr>
        <xdr:cNvPr id="46" name="AutoShape 1" descr="blob:https://web.telegram.org/38df0355-c196-4e07-9fe5-c49dce7f780f">
          <a:extLst>
            <a:ext uri="{FF2B5EF4-FFF2-40B4-BE49-F238E27FC236}">
              <a16:creationId xmlns:a16="http://schemas.microsoft.com/office/drawing/2014/main" id="{E7A454F1-9751-47A7-B30B-91D570051B6E}"/>
            </a:ext>
            <a:ext uri="{147F2762-F138-4A5C-976F-8EAC2B608ADB}">
              <a16:predDERef xmlns:a16="http://schemas.microsoft.com/office/drawing/2014/main" pred="{85CE536C-7C66-4B96-BC1D-9159492E8C80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47" name="AutoShape 1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E374F81F-30D7-4021-A86B-7DF2E8B4AB30}"/>
            </a:ext>
            <a:ext uri="{147F2762-F138-4A5C-976F-8EAC2B608ADB}">
              <a16:predDERef xmlns:a16="http://schemas.microsoft.com/office/drawing/2014/main" pred="{8FA628D8-2989-4D9D-A303-BCDC80CF95FB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48" name="AutoShape 2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7A8B9707-55DA-4287-870B-F7729BF073D5}"/>
            </a:ext>
            <a:ext uri="{147F2762-F138-4A5C-976F-8EAC2B608ADB}">
              <a16:predDERef xmlns:a16="http://schemas.microsoft.com/office/drawing/2014/main" pred="{A379D615-DF8D-4DD2-B13D-C5521F08D4ED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49" name="AutoShape 3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7D4980F9-43E2-405C-8E60-209E1685812D}"/>
            </a:ext>
            <a:ext uri="{147F2762-F138-4A5C-976F-8EAC2B608ADB}">
              <a16:predDERef xmlns:a16="http://schemas.microsoft.com/office/drawing/2014/main" pred="{A8EA9CA0-0AA5-4028-9F5B-E8B6F126D436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50" name="AutoShape 4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4D641CAF-BF1A-4700-ABA7-091868DEBEA7}"/>
            </a:ext>
            <a:ext uri="{147F2762-F138-4A5C-976F-8EAC2B608ADB}">
              <a16:predDERef xmlns:a16="http://schemas.microsoft.com/office/drawing/2014/main" pred="{796AD395-D48B-4E4A-BDD4-087F8D38C6CC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51" name="AutoShape 5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DB4707FC-4B82-450F-B4AF-0FA326CFDD5A}"/>
            </a:ext>
            <a:ext uri="{147F2762-F138-4A5C-976F-8EAC2B608ADB}">
              <a16:predDERef xmlns:a16="http://schemas.microsoft.com/office/drawing/2014/main" pred="{37AC31EE-F69C-4F7E-9991-FFD3FDAEE1AD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078"/>
    <xdr:sp macro="" textlink="">
      <xdr:nvSpPr>
        <xdr:cNvPr id="52" name="AutoShape 5" descr="blob:https://web.telegram.org/0e1dca15-df85-4d25-a839-6fce1291d418">
          <a:extLst>
            <a:ext uri="{FF2B5EF4-FFF2-40B4-BE49-F238E27FC236}">
              <a16:creationId xmlns:a16="http://schemas.microsoft.com/office/drawing/2014/main" id="{B2AB0DE1-834F-403C-B0AC-97F3DB45674A}"/>
            </a:ext>
            <a:ext uri="{147F2762-F138-4A5C-976F-8EAC2B608ADB}">
              <a16:predDERef xmlns:a16="http://schemas.microsoft.com/office/drawing/2014/main" pred="{15D4A000-D706-4897-92EA-10B88FC29FCB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04800"/>
    <xdr:sp macro="" textlink="">
      <xdr:nvSpPr>
        <xdr:cNvPr id="53" name="AutoShape 5" descr="blob:https://web.telegram.org/0e1dca15-df85-4d25-a839-6fce1291d418">
          <a:extLst>
            <a:ext uri="{FF2B5EF4-FFF2-40B4-BE49-F238E27FC236}">
              <a16:creationId xmlns:a16="http://schemas.microsoft.com/office/drawing/2014/main" id="{025D684C-6EC9-467E-9C49-C712E71B9202}"/>
            </a:ext>
            <a:ext uri="{147F2762-F138-4A5C-976F-8EAC2B608ADB}">
              <a16:predDERef xmlns:a16="http://schemas.microsoft.com/office/drawing/2014/main" pred="{0283E77F-AD65-4ECD-BC65-7579F9719E5C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54" name="AutoShape 1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71616871-F0CE-4471-8E3A-0C8445F61D3D}"/>
            </a:ext>
            <a:ext uri="{147F2762-F138-4A5C-976F-8EAC2B608ADB}">
              <a16:predDERef xmlns:a16="http://schemas.microsoft.com/office/drawing/2014/main" pred="{12C1F7FF-444E-4D77-817C-2CA06B893967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55" name="AutoShape 2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9EA2DC5B-7941-49D3-8B8D-C57992FA638E}"/>
            </a:ext>
            <a:ext uri="{147F2762-F138-4A5C-976F-8EAC2B608ADB}">
              <a16:predDERef xmlns:a16="http://schemas.microsoft.com/office/drawing/2014/main" pred="{3F1C782E-0A19-4D17-8DF0-74B05086DA2D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56" name="AutoShape 3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6A2C1DA4-ED55-4BD5-B30B-29360710593A}"/>
            </a:ext>
            <a:ext uri="{147F2762-F138-4A5C-976F-8EAC2B608ADB}">
              <a16:predDERef xmlns:a16="http://schemas.microsoft.com/office/drawing/2014/main" pred="{C4E67FBF-AC58-49EE-B88F-A541A9D529FD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57" name="AutoShape 4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1FDF81FC-EA55-41E1-9661-B143DE98758C}"/>
            </a:ext>
            <a:ext uri="{147F2762-F138-4A5C-976F-8EAC2B608ADB}">
              <a16:predDERef xmlns:a16="http://schemas.microsoft.com/office/drawing/2014/main" pred="{67A83E3F-5953-4905-B61E-73CF3922D7D7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483"/>
    <xdr:sp macro="" textlink="">
      <xdr:nvSpPr>
        <xdr:cNvPr id="58" name="AutoShape 5" descr="ÐÐ°ÑÑÐ¸Ð½ÐºÐ¸ Ð¿Ð¾ Ð·Ð°Ð¿ÑÐ¾ÑÑ Ð¿ÑÐ¾Ð¶ÐµÐºÑÐ¾Ñ ÑÑÐµÐºÐ¾Ð²ÑÐ¹ Ð½Ð¾Ð²Ð¾Ð´Ð²Ð¾ÑÑÐºÐ¸">
          <a:extLst>
            <a:ext uri="{FF2B5EF4-FFF2-40B4-BE49-F238E27FC236}">
              <a16:creationId xmlns:a16="http://schemas.microsoft.com/office/drawing/2014/main" id="{E71345C3-E61D-4A02-98D2-AB7B13A19F6F}"/>
            </a:ext>
            <a:ext uri="{147F2762-F138-4A5C-976F-8EAC2B608ADB}">
              <a16:predDERef xmlns:a16="http://schemas.microsoft.com/office/drawing/2014/main" pred="{CD2C7EFD-68CB-42D5-B6EE-B4D4E034A8B7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21078"/>
    <xdr:sp macro="" textlink="">
      <xdr:nvSpPr>
        <xdr:cNvPr id="59" name="AutoShape 1" descr="blob:https://web.telegram.org/38df0355-c196-4e07-9fe5-c49dce7f780f">
          <a:extLst>
            <a:ext uri="{FF2B5EF4-FFF2-40B4-BE49-F238E27FC236}">
              <a16:creationId xmlns:a16="http://schemas.microsoft.com/office/drawing/2014/main" id="{A5168DDB-8E71-482B-8FCC-79B335A8C2B5}"/>
            </a:ext>
            <a:ext uri="{147F2762-F138-4A5C-976F-8EAC2B608ADB}">
              <a16:predDERef xmlns:a16="http://schemas.microsoft.com/office/drawing/2014/main" pred="{8BA77CF3-B1E2-4184-BE5E-E950B17AEB4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2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04800"/>
    <xdr:sp macro="" textlink="">
      <xdr:nvSpPr>
        <xdr:cNvPr id="60" name="AutoShape 1" descr="blob:https://web.telegram.org/38df0355-c196-4e07-9fe5-c49dce7f780f">
          <a:extLst>
            <a:ext uri="{FF2B5EF4-FFF2-40B4-BE49-F238E27FC236}">
              <a16:creationId xmlns:a16="http://schemas.microsoft.com/office/drawing/2014/main" id="{4318F8AB-6412-41CF-9C63-F46DFA437143}"/>
            </a:ext>
            <a:ext uri="{147F2762-F138-4A5C-976F-8EAC2B608ADB}">
              <a16:predDERef xmlns:a16="http://schemas.microsoft.com/office/drawing/2014/main" pred="{1B6A00D7-E2DC-405E-AC9F-5C37EF1951D2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577</xdr:row>
      <xdr:rowOff>0</xdr:rowOff>
    </xdr:from>
    <xdr:ext cx="304800" cy="304800"/>
    <xdr:sp macro="" textlink="">
      <xdr:nvSpPr>
        <xdr:cNvPr id="61" name="AutoShape 1" descr="blob:https://web.telegram.org/38df0355-c196-4e07-9fe5-c49dce7f780f">
          <a:extLst>
            <a:ext uri="{FF2B5EF4-FFF2-40B4-BE49-F238E27FC236}">
              <a16:creationId xmlns:a16="http://schemas.microsoft.com/office/drawing/2014/main" id="{CE92AD51-CD80-4F9E-9115-FDC586111ABF}"/>
            </a:ext>
            <a:ext uri="{147F2762-F138-4A5C-976F-8EAC2B608ADB}">
              <a16:predDERef xmlns:a16="http://schemas.microsoft.com/office/drawing/2014/main" pred="{85CE536C-7C66-4B96-BC1D-9159492E8C80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156692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166687</xdr:colOff>
      <xdr:row>645</xdr:row>
      <xdr:rowOff>11906</xdr:rowOff>
    </xdr:from>
    <xdr:to>
      <xdr:col>12</xdr:col>
      <xdr:colOff>104775</xdr:colOff>
      <xdr:row>645</xdr:row>
      <xdr:rowOff>1170147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0EA63384-2FE5-45E7-8AF1-949A07D01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56906" y="147792281"/>
          <a:ext cx="723900" cy="1158241"/>
        </a:xfrm>
        <a:prstGeom prst="rect">
          <a:avLst/>
        </a:prstGeom>
      </xdr:spPr>
    </xdr:pic>
    <xdr:clientData/>
  </xdr:twoCellAnchor>
  <xdr:twoCellAnchor editAs="oneCell">
    <xdr:from>
      <xdr:col>11</xdr:col>
      <xdr:colOff>202406</xdr:colOff>
      <xdr:row>646</xdr:row>
      <xdr:rowOff>47625</xdr:rowOff>
    </xdr:from>
    <xdr:to>
      <xdr:col>12</xdr:col>
      <xdr:colOff>125072</xdr:colOff>
      <xdr:row>646</xdr:row>
      <xdr:rowOff>1168465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9E7F7DF0-8AD7-49F6-9D57-D8AFB2AC0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92625" y="149090063"/>
          <a:ext cx="708478" cy="1120840"/>
        </a:xfrm>
        <a:prstGeom prst="rect">
          <a:avLst/>
        </a:prstGeom>
      </xdr:spPr>
    </xdr:pic>
    <xdr:clientData/>
  </xdr:twoCellAnchor>
  <xdr:twoCellAnchor editAs="oneCell">
    <xdr:from>
      <xdr:col>11</xdr:col>
      <xdr:colOff>250031</xdr:colOff>
      <xdr:row>647</xdr:row>
      <xdr:rowOff>178593</xdr:rowOff>
    </xdr:from>
    <xdr:to>
      <xdr:col>12</xdr:col>
      <xdr:colOff>163471</xdr:colOff>
      <xdr:row>647</xdr:row>
      <xdr:rowOff>1262062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90B7FE90-CECD-445B-B8D9-B4083D240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240250" y="150483093"/>
          <a:ext cx="699252" cy="1083469"/>
        </a:xfrm>
        <a:prstGeom prst="rect">
          <a:avLst/>
        </a:prstGeom>
      </xdr:spPr>
    </xdr:pic>
    <xdr:clientData/>
  </xdr:twoCellAnchor>
  <xdr:twoCellAnchor editAs="oneCell">
    <xdr:from>
      <xdr:col>11</xdr:col>
      <xdr:colOff>107156</xdr:colOff>
      <xdr:row>648</xdr:row>
      <xdr:rowOff>261938</xdr:rowOff>
    </xdr:from>
    <xdr:to>
      <xdr:col>12</xdr:col>
      <xdr:colOff>848146</xdr:colOff>
      <xdr:row>648</xdr:row>
      <xdr:rowOff>1170959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4FE5F1D2-C90E-432A-BDA5-2CF13A948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097375" y="151983282"/>
          <a:ext cx="1526802" cy="9090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4;&#1073;&#1097;&#1080;&#1077;%20&#1076;&#1080;&#1089;&#1082;&#1080;\Smeta\&#1050;&#1086;&#1076;&#1072;&#1094;&#1082;&#1072;&#1103;\2018\&#1052;&#1072;&#1075;&#1072;&#1079;&#1080;&#1085;&#1099;\PRL%20(&#1056;&#1072;&#1083;&#1100;&#1092;%20&#1051;&#1086;&#1088;&#1077;&#1085;)\Ocean%20Plaza\14-03-05_PLS%20Revision_Annex%201.X.%20Structural&amp;Civil%20works%20Bill%20of%20Quantiti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ENERAL COSTS"/>
      <sheetName val="MEZZANINE"/>
      <sheetName val="BASEMENT"/>
      <sheetName val="FACADE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Verve">
  <a:themeElements>
    <a:clrScheme name="Essential">
      <a:dk1>
        <a:srgbClr val="000000"/>
      </a:dk1>
      <a:lt1>
        <a:srgbClr val="FFFFFF"/>
      </a:lt1>
      <a:dk2>
        <a:srgbClr val="D1282E"/>
      </a:dk2>
      <a:lt2>
        <a:srgbClr val="C8C8B1"/>
      </a:lt2>
      <a:accent1>
        <a:srgbClr val="7A7A7A"/>
      </a:accent1>
      <a:accent2>
        <a:srgbClr val="F5C201"/>
      </a:accent2>
      <a:accent3>
        <a:srgbClr val="526DB0"/>
      </a:accent3>
      <a:accent4>
        <a:srgbClr val="989AAC"/>
      </a:accent4>
      <a:accent5>
        <a:srgbClr val="DC5924"/>
      </a:accent5>
      <a:accent6>
        <a:srgbClr val="B4B392"/>
      </a:accent6>
      <a:hlink>
        <a:srgbClr val="CC9900"/>
      </a:hlink>
      <a:folHlink>
        <a:srgbClr val="969696"/>
      </a:folHlink>
    </a:clrScheme>
    <a:fontScheme name="Verve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Verve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30442-1E47-4D64-9A09-375BFB09BF53}">
  <dimension ref="A1:AMI674"/>
  <sheetViews>
    <sheetView tabSelected="1" topLeftCell="A642" zoomScale="80" zoomScaleNormal="80" workbookViewId="0">
      <selection activeCell="L653" sqref="L653"/>
    </sheetView>
  </sheetViews>
  <sheetFormatPr defaultRowHeight="16.5" x14ac:dyDescent="0.3"/>
  <cols>
    <col min="1" max="1" width="4" customWidth="1"/>
    <col min="2" max="2" width="58.75" customWidth="1"/>
    <col min="3" max="3" width="8" style="195" customWidth="1"/>
    <col min="4" max="4" width="13.375" style="228" customWidth="1"/>
    <col min="5" max="5" width="16.5" style="228" customWidth="1"/>
    <col min="6" max="6" width="18.625" style="228" customWidth="1"/>
    <col min="7" max="7" width="52.625" customWidth="1"/>
    <col min="8" max="8" width="7" style="195" customWidth="1"/>
    <col min="9" max="9" width="10" style="228" customWidth="1"/>
    <col min="10" max="10" width="11.375" style="228" customWidth="1"/>
    <col min="11" max="11" width="22.5" style="228" customWidth="1"/>
    <col min="12" max="12" width="10.25" style="93" customWidth="1"/>
    <col min="13" max="14" width="12.625" bestFit="1" customWidth="1"/>
  </cols>
  <sheetData>
    <row r="1" spans="1:997" ht="13.5" customHeight="1" x14ac:dyDescent="0.3">
      <c r="A1" s="539"/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92"/>
      <c r="M1" s="77"/>
      <c r="N1" s="77"/>
      <c r="O1" s="77"/>
    </row>
    <row r="2" spans="1:997" ht="31.35" customHeight="1" x14ac:dyDescent="0.45">
      <c r="A2" s="159"/>
      <c r="B2" s="160"/>
      <c r="C2" s="176"/>
      <c r="D2" s="161"/>
      <c r="E2" s="130"/>
      <c r="F2" s="162" t="s">
        <v>0</v>
      </c>
      <c r="G2" s="160"/>
      <c r="H2" s="196"/>
      <c r="I2" s="229"/>
      <c r="J2" s="230"/>
      <c r="K2" s="231"/>
      <c r="L2" s="7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</row>
    <row r="3" spans="1:997" s="163" customFormat="1" x14ac:dyDescent="0.3">
      <c r="A3" s="159"/>
      <c r="C3" s="177"/>
      <c r="D3" s="164"/>
      <c r="E3" s="164"/>
      <c r="F3" s="164"/>
      <c r="H3" s="197"/>
      <c r="I3" s="232"/>
      <c r="J3" s="233"/>
      <c r="K3" s="234"/>
      <c r="L3" s="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</row>
    <row r="4" spans="1:997" s="163" customFormat="1" x14ac:dyDescent="0.3">
      <c r="A4" s="159"/>
      <c r="B4" s="166" t="s">
        <v>1</v>
      </c>
      <c r="C4" s="546" t="s">
        <v>2</v>
      </c>
      <c r="D4" s="546"/>
      <c r="E4" s="546"/>
      <c r="F4" s="546"/>
      <c r="G4" s="297"/>
      <c r="H4" s="197"/>
      <c r="I4" s="235"/>
      <c r="J4" s="236"/>
      <c r="K4" s="234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</row>
    <row r="5" spans="1:997" s="163" customFormat="1" ht="19.5" customHeight="1" x14ac:dyDescent="0.3">
      <c r="A5" s="159"/>
      <c r="B5" s="167" t="s">
        <v>3</v>
      </c>
      <c r="C5" s="542" t="s">
        <v>4</v>
      </c>
      <c r="D5" s="542"/>
      <c r="E5" s="542"/>
      <c r="F5" s="542"/>
      <c r="G5" s="542"/>
      <c r="H5" s="198"/>
      <c r="I5" s="237"/>
      <c r="J5" s="238"/>
      <c r="K5" s="239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</row>
    <row r="6" spans="1:997" s="163" customFormat="1" x14ac:dyDescent="0.3">
      <c r="A6" s="159"/>
      <c r="B6" s="167" t="s">
        <v>5</v>
      </c>
      <c r="C6" s="543">
        <f ca="1">TODAY()</f>
        <v>45862</v>
      </c>
      <c r="D6" s="543"/>
      <c r="E6" s="168"/>
      <c r="F6" s="168"/>
      <c r="G6" s="169"/>
      <c r="H6" s="198"/>
      <c r="I6" s="237"/>
      <c r="J6" s="238"/>
      <c r="K6" s="240"/>
      <c r="L6" s="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</row>
    <row r="7" spans="1:997" s="163" customFormat="1" x14ac:dyDescent="0.3">
      <c r="A7" s="159"/>
      <c r="B7" s="167" t="s">
        <v>6</v>
      </c>
      <c r="C7" s="544">
        <f>J668</f>
        <v>0</v>
      </c>
      <c r="D7" s="544"/>
      <c r="E7" s="168"/>
      <c r="F7" s="168"/>
      <c r="G7" s="169"/>
      <c r="H7" s="198"/>
      <c r="I7" s="241"/>
      <c r="J7" s="238"/>
      <c r="K7" s="239"/>
      <c r="L7" s="7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</row>
    <row r="8" spans="1:997" x14ac:dyDescent="0.3">
      <c r="A8" s="159"/>
      <c r="B8" s="167" t="s">
        <v>7</v>
      </c>
      <c r="C8" s="545">
        <v>289.51</v>
      </c>
      <c r="D8" s="545"/>
      <c r="E8" s="168"/>
      <c r="F8" s="168"/>
      <c r="G8" s="169"/>
      <c r="H8" s="199"/>
      <c r="I8" s="242"/>
      <c r="J8" s="243"/>
      <c r="K8" s="239"/>
      <c r="L8" s="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</row>
    <row r="9" spans="1:997" ht="17.25" thickBot="1" x14ac:dyDescent="0.35">
      <c r="A9" s="46"/>
      <c r="B9" s="47"/>
      <c r="C9" s="48"/>
      <c r="D9" s="206"/>
      <c r="E9" s="206"/>
      <c r="F9" s="206"/>
      <c r="G9" s="48"/>
      <c r="H9" s="48"/>
      <c r="I9" s="206"/>
      <c r="J9" s="206"/>
      <c r="K9" s="206"/>
    </row>
    <row r="10" spans="1:997" s="165" customFormat="1" ht="26.25" thickBot="1" x14ac:dyDescent="0.35">
      <c r="A10" s="2" t="s">
        <v>8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  <c r="G10" s="2" t="s">
        <v>14</v>
      </c>
      <c r="H10" s="2" t="s">
        <v>10</v>
      </c>
      <c r="I10" s="2" t="s">
        <v>11</v>
      </c>
      <c r="J10" s="2" t="s">
        <v>12</v>
      </c>
      <c r="K10" s="133" t="s">
        <v>13</v>
      </c>
      <c r="L10" s="261"/>
    </row>
    <row r="11" spans="1:997" s="3" customFormat="1" x14ac:dyDescent="0.3">
      <c r="A11" s="1"/>
      <c r="B11" s="4"/>
      <c r="C11" s="178"/>
      <c r="D11" s="207"/>
      <c r="E11" s="207"/>
      <c r="F11" s="207"/>
      <c r="G11" s="4"/>
      <c r="H11" s="178"/>
      <c r="I11" s="207"/>
      <c r="J11" s="207"/>
      <c r="K11" s="207"/>
      <c r="L11" s="91"/>
    </row>
    <row r="12" spans="1:997" s="33" customFormat="1" ht="19.5" thickBot="1" x14ac:dyDescent="0.3">
      <c r="A12" s="27" t="str">
        <f>IF(ISBLANK(D12),"",COUNTA(D11:D$63))</f>
        <v/>
      </c>
      <c r="B12" s="24"/>
      <c r="C12" s="179"/>
      <c r="D12" s="208"/>
      <c r="E12" s="208"/>
      <c r="F12" s="145" t="s">
        <v>15</v>
      </c>
      <c r="G12" s="25"/>
      <c r="H12" s="179"/>
      <c r="I12" s="208"/>
      <c r="J12" s="245"/>
      <c r="K12" s="145">
        <f>SUBTOTAL(9,F13:F60,K13:K60)</f>
        <v>0</v>
      </c>
      <c r="L12" s="94"/>
    </row>
    <row r="13" spans="1:997" s="1" customFormat="1" ht="13.5" x14ac:dyDescent="0.25">
      <c r="A13" s="40" t="str">
        <f>IF(ISBLANK(D13),"",COUNTA(D12:D$63))</f>
        <v/>
      </c>
      <c r="B13" s="20"/>
      <c r="C13" s="185"/>
      <c r="D13" s="220"/>
      <c r="E13" s="220"/>
      <c r="F13" s="220"/>
      <c r="G13" s="13"/>
      <c r="H13" s="18"/>
      <c r="I13" s="216"/>
      <c r="J13" s="251"/>
      <c r="K13" s="252"/>
      <c r="L13" s="7"/>
    </row>
    <row r="14" spans="1:997" s="89" customFormat="1" ht="13.5" x14ac:dyDescent="0.25">
      <c r="A14" s="71" t="str">
        <f>IF(ISBLANK(D14),"",COUNTA(D$9:D13))</f>
        <v/>
      </c>
      <c r="B14" s="299" t="s">
        <v>16</v>
      </c>
      <c r="C14" s="269"/>
      <c r="D14" s="269"/>
      <c r="E14" s="269"/>
      <c r="F14" s="300" t="str">
        <f t="shared" ref="F14" si="0">IF(ISBLANK(D14),"",E14*D14)</f>
        <v/>
      </c>
      <c r="G14" s="171"/>
      <c r="H14" s="107"/>
      <c r="I14" s="273"/>
      <c r="J14" s="269"/>
      <c r="K14" s="301"/>
    </row>
    <row r="15" spans="1:997" s="89" customFormat="1" ht="13.5" x14ac:dyDescent="0.25">
      <c r="A15" s="71">
        <f>IF(ISBLANK(D15),"",COUNTA(D$9:D14))</f>
        <v>1</v>
      </c>
      <c r="B15" s="12" t="s">
        <v>17</v>
      </c>
      <c r="C15" s="12" t="s">
        <v>18</v>
      </c>
      <c r="D15" s="12">
        <f>225.6</f>
        <v>225.6</v>
      </c>
      <c r="E15" s="85"/>
      <c r="F15" s="300">
        <f>IF(ISBLANK(D15),"",E15*D15)</f>
        <v>0</v>
      </c>
      <c r="G15" s="171"/>
      <c r="H15" s="107"/>
      <c r="I15" s="273"/>
      <c r="J15" s="269"/>
      <c r="K15" s="301"/>
    </row>
    <row r="16" spans="1:997" s="89" customFormat="1" ht="14.45" customHeight="1" x14ac:dyDescent="0.25">
      <c r="A16" s="71">
        <f>IF(ISBLANK(D16),"",COUNTA(D$9:D15))</f>
        <v>2</v>
      </c>
      <c r="B16" s="12" t="s">
        <v>19</v>
      </c>
      <c r="C16" s="12" t="s">
        <v>18</v>
      </c>
      <c r="D16" s="12">
        <f>20.61+41.69</f>
        <v>62.3</v>
      </c>
      <c r="E16" s="85"/>
      <c r="F16" s="300">
        <f t="shared" ref="F16:F59" si="1">IF(ISBLANK(D16),"",E16*D16)</f>
        <v>0</v>
      </c>
      <c r="G16" s="12" t="s">
        <v>20</v>
      </c>
      <c r="H16" s="12" t="s">
        <v>21</v>
      </c>
      <c r="I16" s="12">
        <v>1</v>
      </c>
      <c r="J16" s="300"/>
      <c r="K16" s="369">
        <f>IF(ISBLANK(I16),"",J16*I16)</f>
        <v>0</v>
      </c>
    </row>
    <row r="17" spans="1:15" s="89" customFormat="1" ht="13.5" x14ac:dyDescent="0.25">
      <c r="A17" s="71">
        <f>IF(ISBLANK(D17),"",COUNTA(D$9:D16))</f>
        <v>3</v>
      </c>
      <c r="B17" s="12" t="s">
        <v>22</v>
      </c>
      <c r="C17" s="12" t="s">
        <v>23</v>
      </c>
      <c r="D17" s="12">
        <f>(9.44+9.41)*2+0.645*2+7.09+7.09-4</f>
        <v>49.17</v>
      </c>
      <c r="E17" s="85"/>
      <c r="F17" s="300">
        <f t="shared" si="1"/>
        <v>0</v>
      </c>
      <c r="G17" s="12"/>
      <c r="H17" s="12"/>
      <c r="I17" s="12"/>
      <c r="J17" s="300"/>
      <c r="K17" s="369" t="str">
        <f t="shared" ref="K17:K59" si="2">IF(ISBLANK(I17),"",J17*I17)</f>
        <v/>
      </c>
    </row>
    <row r="18" spans="1:15" s="42" customFormat="1" ht="13.5" x14ac:dyDescent="0.25">
      <c r="A18" s="71" t="str">
        <f>IF(ISBLANK(D18),"",COUNTA(D$9:D17))</f>
        <v/>
      </c>
      <c r="B18" s="41"/>
      <c r="C18" s="181"/>
      <c r="D18" s="105"/>
      <c r="E18" s="284"/>
      <c r="F18" s="300" t="str">
        <f t="shared" si="1"/>
        <v/>
      </c>
      <c r="G18" s="266"/>
      <c r="H18" s="265"/>
      <c r="I18" s="265"/>
      <c r="J18" s="284"/>
      <c r="K18" s="369" t="str">
        <f t="shared" si="2"/>
        <v/>
      </c>
      <c r="L18" s="97"/>
    </row>
    <row r="19" spans="1:15" s="42" customFormat="1" ht="13.5" x14ac:dyDescent="0.25">
      <c r="A19" s="71" t="str">
        <f>IF(ISBLANK(D19),"",COUNTA(D$9:D18))</f>
        <v/>
      </c>
      <c r="B19" s="302" t="s">
        <v>24</v>
      </c>
      <c r="C19" s="85"/>
      <c r="D19" s="85"/>
      <c r="E19" s="85"/>
      <c r="F19" s="300" t="str">
        <f t="shared" si="1"/>
        <v/>
      </c>
      <c r="G19" s="266"/>
      <c r="H19" s="265"/>
      <c r="I19" s="265"/>
      <c r="J19" s="284"/>
      <c r="K19" s="369" t="str">
        <f t="shared" si="2"/>
        <v/>
      </c>
      <c r="L19" s="97"/>
    </row>
    <row r="20" spans="1:15" s="42" customFormat="1" ht="13.5" x14ac:dyDescent="0.25">
      <c r="A20" s="71">
        <f>IF(ISBLANK(D20),"",COUNTA(D$9:D19))</f>
        <v>4</v>
      </c>
      <c r="B20" s="85" t="s">
        <v>25</v>
      </c>
      <c r="C20" s="303" t="s">
        <v>18</v>
      </c>
      <c r="D20" s="303">
        <f>2.45*(1.43+2.715+1.72*2+4.8)-0.85*2.1*4</f>
        <v>23.203249999999997</v>
      </c>
      <c r="E20" s="303"/>
      <c r="F20" s="300">
        <f t="shared" si="1"/>
        <v>0</v>
      </c>
      <c r="G20" s="266"/>
      <c r="H20" s="265"/>
      <c r="I20" s="265"/>
      <c r="J20" s="284"/>
      <c r="K20" s="369" t="str">
        <f t="shared" si="2"/>
        <v/>
      </c>
      <c r="L20" s="97"/>
    </row>
    <row r="21" spans="1:15" s="42" customFormat="1" ht="13.5" x14ac:dyDescent="0.25">
      <c r="A21" s="71">
        <f>IF(ISBLANK(D21),"",COUNTA(D$9:D20))</f>
        <v>5</v>
      </c>
      <c r="B21" s="334" t="s">
        <v>26</v>
      </c>
      <c r="C21" s="335" t="s">
        <v>18</v>
      </c>
      <c r="D21" s="335">
        <f>2.45*(4.53*2+4.8)</f>
        <v>33.957000000000001</v>
      </c>
      <c r="E21" s="335"/>
      <c r="F21" s="300">
        <f t="shared" si="1"/>
        <v>0</v>
      </c>
      <c r="G21" s="266"/>
      <c r="H21" s="265"/>
      <c r="I21" s="265"/>
      <c r="J21" s="284"/>
      <c r="K21" s="369" t="str">
        <f t="shared" si="2"/>
        <v/>
      </c>
      <c r="L21" s="97"/>
    </row>
    <row r="22" spans="1:15" s="42" customFormat="1" ht="13.5" x14ac:dyDescent="0.25">
      <c r="A22" s="71">
        <f>IF(ISBLANK(D22),"",COUNTA(D$9:D21))</f>
        <v>6</v>
      </c>
      <c r="B22" s="85" t="s">
        <v>27</v>
      </c>
      <c r="C22" s="85" t="s">
        <v>18</v>
      </c>
      <c r="D22" s="85">
        <f>2.45*(2.73+1.027+1.8+1.72*5+2.12*2+1.21*4)-0.85*2.1*3</f>
        <v>51.575650000000003</v>
      </c>
      <c r="E22" s="85"/>
      <c r="F22" s="300">
        <f t="shared" si="1"/>
        <v>0</v>
      </c>
      <c r="G22" s="266"/>
      <c r="H22" s="265"/>
      <c r="I22" s="265"/>
      <c r="J22" s="284"/>
      <c r="K22" s="369" t="str">
        <f t="shared" si="2"/>
        <v/>
      </c>
      <c r="L22" s="97"/>
    </row>
    <row r="23" spans="1:15" s="42" customFormat="1" ht="13.5" x14ac:dyDescent="0.25">
      <c r="A23" s="71">
        <f>IF(ISBLANK(D23),"",COUNTA(D$9:D22))</f>
        <v>7</v>
      </c>
      <c r="B23" s="41" t="s">
        <v>28</v>
      </c>
      <c r="C23" s="181" t="s">
        <v>18</v>
      </c>
      <c r="D23" s="105">
        <v>94.51</v>
      </c>
      <c r="E23" s="284"/>
      <c r="F23" s="300">
        <f t="shared" si="1"/>
        <v>0</v>
      </c>
      <c r="G23" s="41"/>
      <c r="H23" s="181"/>
      <c r="I23" s="105"/>
      <c r="J23" s="284"/>
      <c r="K23" s="369" t="str">
        <f t="shared" si="2"/>
        <v/>
      </c>
      <c r="L23" s="97"/>
    </row>
    <row r="24" spans="1:15" s="42" customFormat="1" ht="13.5" x14ac:dyDescent="0.25">
      <c r="A24" s="71">
        <f>IF(ISBLANK(D24),"",COUNTA(D$9:D23))</f>
        <v>8</v>
      </c>
      <c r="B24" s="41" t="s">
        <v>29</v>
      </c>
      <c r="C24" s="181" t="s">
        <v>21</v>
      </c>
      <c r="D24" s="105">
        <f>2+3</f>
        <v>5</v>
      </c>
      <c r="E24" s="284"/>
      <c r="F24" s="300">
        <f t="shared" si="1"/>
        <v>0</v>
      </c>
      <c r="G24" s="41"/>
      <c r="H24" s="181"/>
      <c r="I24" s="105"/>
      <c r="J24" s="284"/>
      <c r="K24" s="369" t="str">
        <f t="shared" si="2"/>
        <v/>
      </c>
      <c r="L24" s="97"/>
    </row>
    <row r="25" spans="1:15" s="267" customFormat="1" x14ac:dyDescent="0.3">
      <c r="A25" s="71" t="str">
        <f>IF(ISBLANK(D25),"",COUNTA(D$9:D24))</f>
        <v/>
      </c>
      <c r="B25" s="264"/>
      <c r="C25" s="265"/>
      <c r="D25" s="265"/>
      <c r="E25" s="284"/>
      <c r="F25" s="300" t="str">
        <f t="shared" si="1"/>
        <v/>
      </c>
      <c r="G25" s="266"/>
      <c r="H25" s="265"/>
      <c r="I25" s="265"/>
      <c r="J25" s="284"/>
      <c r="K25" s="369" t="str">
        <f t="shared" si="2"/>
        <v/>
      </c>
      <c r="L25" s="91"/>
      <c r="M25"/>
    </row>
    <row r="26" spans="1:15" s="89" customFormat="1" ht="13.5" x14ac:dyDescent="0.25">
      <c r="A26" s="71" t="str">
        <f>IF(ISBLANK(D26),"",COUNTA(D$9:D25))</f>
        <v/>
      </c>
      <c r="B26" s="79" t="s">
        <v>30</v>
      </c>
      <c r="C26" s="12"/>
      <c r="D26" s="12"/>
      <c r="E26" s="85"/>
      <c r="F26" s="300" t="str">
        <f t="shared" si="1"/>
        <v/>
      </c>
      <c r="G26" s="171"/>
      <c r="H26" s="107"/>
      <c r="I26" s="273"/>
      <c r="J26" s="269"/>
      <c r="K26" s="369" t="str">
        <f t="shared" si="2"/>
        <v/>
      </c>
    </row>
    <row r="27" spans="1:15" s="89" customFormat="1" ht="13.5" x14ac:dyDescent="0.25">
      <c r="A27" s="71">
        <f>IF(ISBLANK(D27),"",COUNTA(D$9:D26))</f>
        <v>9</v>
      </c>
      <c r="B27" s="12" t="s">
        <v>31</v>
      </c>
      <c r="C27" s="12" t="s">
        <v>18</v>
      </c>
      <c r="D27" s="12">
        <v>20.61</v>
      </c>
      <c r="E27" s="85"/>
      <c r="F27" s="300">
        <f t="shared" si="1"/>
        <v>0</v>
      </c>
      <c r="G27" s="12"/>
      <c r="H27" s="12"/>
      <c r="I27" s="12"/>
      <c r="J27" s="300"/>
      <c r="K27" s="369" t="str">
        <f t="shared" si="2"/>
        <v/>
      </c>
    </row>
    <row r="28" spans="1:15" s="267" customFormat="1" ht="15.6" customHeight="1" x14ac:dyDescent="0.3">
      <c r="A28" s="71">
        <f>IF(ISBLANK(D28),"",COUNTA(D$9:D27))</f>
        <v>10</v>
      </c>
      <c r="B28" s="12" t="s">
        <v>32</v>
      </c>
      <c r="C28" s="12" t="s">
        <v>18</v>
      </c>
      <c r="D28" s="12">
        <v>267.29000000000002</v>
      </c>
      <c r="E28" s="85"/>
      <c r="F28" s="300">
        <f t="shared" si="1"/>
        <v>0</v>
      </c>
      <c r="G28" s="266"/>
      <c r="H28" s="265"/>
      <c r="I28" s="265"/>
      <c r="J28" s="284"/>
      <c r="K28" s="369" t="str">
        <f t="shared" si="2"/>
        <v/>
      </c>
      <c r="L28" s="91"/>
      <c r="M28"/>
    </row>
    <row r="29" spans="1:15" s="42" customFormat="1" ht="13.5" x14ac:dyDescent="0.25">
      <c r="A29" s="71" t="str">
        <f>IF(ISBLANK(D29),"",COUNTA(D$9:D28))</f>
        <v/>
      </c>
      <c r="B29" s="41"/>
      <c r="C29" s="181"/>
      <c r="D29" s="105"/>
      <c r="E29" s="284"/>
      <c r="F29" s="300" t="str">
        <f t="shared" si="1"/>
        <v/>
      </c>
      <c r="G29" s="41"/>
      <c r="H29" s="181"/>
      <c r="I29" s="105"/>
      <c r="J29" s="284"/>
      <c r="K29" s="369" t="str">
        <f t="shared" si="2"/>
        <v/>
      </c>
      <c r="L29" s="97"/>
    </row>
    <row r="30" spans="1:15" s="89" customFormat="1" ht="13.5" x14ac:dyDescent="0.25">
      <c r="A30" s="71" t="str">
        <f>IF(ISBLANK(D30),"",COUNTA(D$9:D29))</f>
        <v/>
      </c>
      <c r="B30" s="304" t="s">
        <v>33</v>
      </c>
      <c r="C30" s="12"/>
      <c r="D30" s="12"/>
      <c r="E30" s="85"/>
      <c r="F30" s="300" t="str">
        <f t="shared" si="1"/>
        <v/>
      </c>
      <c r="G30" s="171"/>
      <c r="H30" s="107"/>
      <c r="I30" s="273"/>
      <c r="J30" s="269"/>
      <c r="K30" s="369" t="str">
        <f t="shared" si="2"/>
        <v/>
      </c>
      <c r="O30" s="305"/>
    </row>
    <row r="31" spans="1:15" s="89" customFormat="1" ht="13.5" x14ac:dyDescent="0.25">
      <c r="A31" s="71">
        <f>IF(ISBLANK(D31),"",COUNTA(D$9:D30))</f>
        <v>11</v>
      </c>
      <c r="B31" s="12" t="s">
        <v>34</v>
      </c>
      <c r="C31" s="12" t="s">
        <v>21</v>
      </c>
      <c r="D31" s="12">
        <f>5</f>
        <v>5</v>
      </c>
      <c r="E31" s="85"/>
      <c r="F31" s="300">
        <f t="shared" si="1"/>
        <v>0</v>
      </c>
      <c r="G31" s="12"/>
      <c r="H31" s="12"/>
      <c r="I31" s="12"/>
      <c r="J31" s="300"/>
      <c r="K31" s="369" t="str">
        <f t="shared" si="2"/>
        <v/>
      </c>
      <c r="O31" s="305"/>
    </row>
    <row r="32" spans="1:15" s="42" customFormat="1" ht="13.5" x14ac:dyDescent="0.25">
      <c r="A32" s="71" t="str">
        <f>IF(ISBLANK(D32),"",COUNTA(D$9:D31))</f>
        <v/>
      </c>
      <c r="B32" s="41"/>
      <c r="C32" s="181"/>
      <c r="D32" s="105"/>
      <c r="E32" s="284"/>
      <c r="F32" s="300" t="str">
        <f t="shared" si="1"/>
        <v/>
      </c>
      <c r="G32" s="41"/>
      <c r="H32" s="181"/>
      <c r="I32" s="105"/>
      <c r="J32" s="284"/>
      <c r="K32" s="369" t="str">
        <f t="shared" si="2"/>
        <v/>
      </c>
      <c r="L32" s="97"/>
    </row>
    <row r="33" spans="1:33" x14ac:dyDescent="0.3">
      <c r="A33" s="71" t="str">
        <f>IF(ISBLANK(D33),"",COUNTA(D$9:D32))</f>
        <v/>
      </c>
      <c r="B33" s="304" t="s">
        <v>35</v>
      </c>
      <c r="C33" s="12"/>
      <c r="D33" s="12"/>
      <c r="E33" s="85"/>
      <c r="F33" s="300" t="str">
        <f t="shared" si="1"/>
        <v/>
      </c>
      <c r="G33" s="308"/>
      <c r="H33" s="308"/>
      <c r="I33" s="308"/>
      <c r="J33" s="308"/>
      <c r="K33" s="369" t="str">
        <f t="shared" si="2"/>
        <v/>
      </c>
      <c r="L33" s="89"/>
      <c r="M33" s="89"/>
      <c r="N33" s="89"/>
      <c r="O33" s="305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</row>
    <row r="34" spans="1:33" x14ac:dyDescent="0.3">
      <c r="A34" s="71">
        <f>IF(ISBLANK(D34),"",COUNTA(D$9:D33))</f>
        <v>12</v>
      </c>
      <c r="B34" s="12" t="s">
        <v>36</v>
      </c>
      <c r="C34" s="12" t="s">
        <v>21</v>
      </c>
      <c r="D34" s="12">
        <v>3</v>
      </c>
      <c r="E34" s="85"/>
      <c r="F34" s="300">
        <f t="shared" si="1"/>
        <v>0</v>
      </c>
      <c r="G34" s="12"/>
      <c r="H34" s="12"/>
      <c r="I34" s="12"/>
      <c r="J34" s="12"/>
      <c r="K34" s="369" t="str">
        <f t="shared" si="2"/>
        <v/>
      </c>
      <c r="L34" s="88"/>
      <c r="M34" s="88"/>
      <c r="N34" s="88"/>
      <c r="O34" s="305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</row>
    <row r="35" spans="1:33" x14ac:dyDescent="0.3">
      <c r="A35" s="71">
        <f>IF(ISBLANK(D35),"",COUNTA(D$9:D34))</f>
        <v>13</v>
      </c>
      <c r="B35" s="12" t="s">
        <v>37</v>
      </c>
      <c r="C35" s="12" t="s">
        <v>21</v>
      </c>
      <c r="D35" s="12">
        <f>D36</f>
        <v>7</v>
      </c>
      <c r="E35" s="85"/>
      <c r="F35" s="300">
        <f t="shared" si="1"/>
        <v>0</v>
      </c>
      <c r="G35" s="12"/>
      <c r="H35" s="12"/>
      <c r="I35" s="12"/>
      <c r="J35" s="12"/>
      <c r="K35" s="369" t="str">
        <f t="shared" si="2"/>
        <v/>
      </c>
      <c r="L35" s="88"/>
      <c r="M35" s="88"/>
      <c r="N35" s="88"/>
      <c r="O35" s="305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</row>
    <row r="36" spans="1:33" x14ac:dyDescent="0.3">
      <c r="A36" s="71">
        <f>IF(ISBLANK(D36),"",COUNTA(D$9:D35))</f>
        <v>14</v>
      </c>
      <c r="B36" s="12" t="s">
        <v>38</v>
      </c>
      <c r="C36" s="12" t="s">
        <v>21</v>
      </c>
      <c r="D36" s="12">
        <v>7</v>
      </c>
      <c r="E36" s="85"/>
      <c r="F36" s="300">
        <f t="shared" si="1"/>
        <v>0</v>
      </c>
      <c r="G36" s="12"/>
      <c r="H36" s="12"/>
      <c r="I36" s="12"/>
      <c r="J36" s="12"/>
      <c r="K36" s="369" t="str">
        <f t="shared" si="2"/>
        <v/>
      </c>
      <c r="L36" s="88"/>
      <c r="M36" s="88"/>
      <c r="N36" s="88"/>
      <c r="O36" s="305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</row>
    <row r="37" spans="1:33" x14ac:dyDescent="0.3">
      <c r="A37" s="71">
        <f>IF(ISBLANK(D37),"",COUNTA(D$9:D36))</f>
        <v>15</v>
      </c>
      <c r="B37" s="12" t="s">
        <v>39</v>
      </c>
      <c r="C37" s="12" t="s">
        <v>21</v>
      </c>
      <c r="D37" s="12">
        <f>D36</f>
        <v>7</v>
      </c>
      <c r="E37" s="85"/>
      <c r="F37" s="300">
        <f t="shared" si="1"/>
        <v>0</v>
      </c>
      <c r="G37" s="12"/>
      <c r="H37" s="12"/>
      <c r="I37" s="12"/>
      <c r="J37" s="12"/>
      <c r="K37" s="369" t="str">
        <f t="shared" si="2"/>
        <v/>
      </c>
      <c r="L37" s="88"/>
      <c r="M37" s="88"/>
      <c r="N37" s="88"/>
      <c r="O37" s="305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</row>
    <row r="38" spans="1:33" x14ac:dyDescent="0.3">
      <c r="A38" s="71">
        <f>IF(ISBLANK(D38),"",COUNTA(D$9:D37))</f>
        <v>16</v>
      </c>
      <c r="B38" s="303" t="s">
        <v>40</v>
      </c>
      <c r="C38" s="180" t="s">
        <v>21</v>
      </c>
      <c r="D38" s="303">
        <f>4+3*3</f>
        <v>13</v>
      </c>
      <c r="E38" s="303"/>
      <c r="F38" s="300">
        <f t="shared" si="1"/>
        <v>0</v>
      </c>
      <c r="G38" s="12"/>
      <c r="H38" s="12"/>
      <c r="I38" s="12"/>
      <c r="J38" s="12"/>
      <c r="K38" s="369" t="str">
        <f t="shared" si="2"/>
        <v/>
      </c>
      <c r="L38" s="88"/>
      <c r="M38" s="88"/>
      <c r="N38" s="88"/>
      <c r="O38" s="305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</row>
    <row r="39" spans="1:33" x14ac:dyDescent="0.3">
      <c r="A39" s="71">
        <f>IF(ISBLANK(D39),"",COUNTA(D$9:D38))</f>
        <v>17</v>
      </c>
      <c r="B39" s="12" t="s">
        <v>41</v>
      </c>
      <c r="C39" s="12" t="s">
        <v>42</v>
      </c>
      <c r="D39" s="12">
        <v>1</v>
      </c>
      <c r="E39" s="12"/>
      <c r="F39" s="300">
        <f t="shared" si="1"/>
        <v>0</v>
      </c>
      <c r="G39" s="12"/>
      <c r="H39" s="12"/>
      <c r="I39" s="12"/>
      <c r="J39" s="12"/>
      <c r="K39" s="369" t="str">
        <f t="shared" si="2"/>
        <v/>
      </c>
      <c r="L39" s="88"/>
      <c r="M39" s="88"/>
      <c r="N39" s="88"/>
      <c r="O39" s="305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</row>
    <row r="40" spans="1:33" s="89" customFormat="1" ht="13.5" x14ac:dyDescent="0.25">
      <c r="A40" s="71" t="str">
        <f>IF(ISBLANK(D40),"",COUNTA(D$9:D39))</f>
        <v/>
      </c>
      <c r="B40" s="12"/>
      <c r="C40" s="12"/>
      <c r="D40" s="12"/>
      <c r="E40" s="85"/>
      <c r="F40" s="300" t="str">
        <f t="shared" si="1"/>
        <v/>
      </c>
      <c r="G40" s="12"/>
      <c r="H40" s="12"/>
      <c r="I40" s="12"/>
      <c r="J40" s="300"/>
      <c r="K40" s="369" t="str">
        <f t="shared" si="2"/>
        <v/>
      </c>
      <c r="O40" s="305"/>
    </row>
    <row r="41" spans="1:33" s="89" customFormat="1" ht="13.5" x14ac:dyDescent="0.25">
      <c r="A41" s="71" t="str">
        <f>IF(ISBLANK(D41),"",COUNTA(D$9:D40))</f>
        <v/>
      </c>
      <c r="B41" s="304" t="s">
        <v>43</v>
      </c>
      <c r="C41" s="300"/>
      <c r="D41" s="300"/>
      <c r="E41" s="276"/>
      <c r="F41" s="300" t="str">
        <f t="shared" si="1"/>
        <v/>
      </c>
      <c r="G41" s="309"/>
      <c r="H41" s="276"/>
      <c r="I41" s="276"/>
      <c r="J41" s="300"/>
      <c r="K41" s="369" t="str">
        <f t="shared" si="2"/>
        <v/>
      </c>
      <c r="O41" s="305"/>
    </row>
    <row r="42" spans="1:33" s="89" customFormat="1" ht="13.5" x14ac:dyDescent="0.25">
      <c r="A42" s="71">
        <f>IF(ISBLANK(D42),"",COUNTA(D$9:D41))</f>
        <v>18</v>
      </c>
      <c r="B42" s="12" t="s">
        <v>44</v>
      </c>
      <c r="C42" s="12" t="s">
        <v>21</v>
      </c>
      <c r="D42" s="12">
        <f>9+12</f>
        <v>21</v>
      </c>
      <c r="E42" s="85"/>
      <c r="F42" s="300">
        <f t="shared" si="1"/>
        <v>0</v>
      </c>
      <c r="G42" s="171"/>
      <c r="H42" s="107"/>
      <c r="I42" s="273"/>
      <c r="J42" s="269"/>
      <c r="K42" s="369" t="str">
        <f t="shared" si="2"/>
        <v/>
      </c>
      <c r="O42" s="305"/>
    </row>
    <row r="43" spans="1:33" s="89" customFormat="1" ht="13.5" x14ac:dyDescent="0.25">
      <c r="A43" s="71">
        <f>IF(ISBLANK(D43),"",COUNTA(D$9:D42))</f>
        <v>19</v>
      </c>
      <c r="B43" s="12" t="s">
        <v>45</v>
      </c>
      <c r="C43" s="12" t="s">
        <v>21</v>
      </c>
      <c r="D43" s="12">
        <v>25</v>
      </c>
      <c r="E43" s="85"/>
      <c r="F43" s="300">
        <f t="shared" si="1"/>
        <v>0</v>
      </c>
      <c r="G43" s="171"/>
      <c r="H43" s="107"/>
      <c r="I43" s="273"/>
      <c r="J43" s="269"/>
      <c r="K43" s="369" t="str">
        <f t="shared" si="2"/>
        <v/>
      </c>
      <c r="O43" s="305"/>
    </row>
    <row r="44" spans="1:33" s="89" customFormat="1" ht="13.5" x14ac:dyDescent="0.25">
      <c r="A44" s="71">
        <f>IF(ISBLANK(D44),"",COUNTA(D$9:D43))</f>
        <v>20</v>
      </c>
      <c r="B44" s="12" t="s">
        <v>46</v>
      </c>
      <c r="C44" s="12" t="s">
        <v>21</v>
      </c>
      <c r="D44" s="12">
        <v>4</v>
      </c>
      <c r="E44" s="85"/>
      <c r="F44" s="300">
        <f t="shared" si="1"/>
        <v>0</v>
      </c>
      <c r="G44" s="171"/>
      <c r="H44" s="107"/>
      <c r="I44" s="273"/>
      <c r="J44" s="269"/>
      <c r="K44" s="369" t="str">
        <f t="shared" si="2"/>
        <v/>
      </c>
      <c r="O44" s="305"/>
    </row>
    <row r="45" spans="1:33" s="89" customFormat="1" ht="13.5" x14ac:dyDescent="0.25">
      <c r="A45" s="71">
        <f>IF(ISBLANK(D45),"",COUNTA(D$9:D44))</f>
        <v>21</v>
      </c>
      <c r="B45" s="12" t="s">
        <v>47</v>
      </c>
      <c r="C45" s="300" t="s">
        <v>23</v>
      </c>
      <c r="D45" s="12">
        <f>8*(D42+D43+D44+D48+D49+D46)+D47</f>
        <v>659.09</v>
      </c>
      <c r="E45" s="85"/>
      <c r="F45" s="300">
        <f t="shared" si="1"/>
        <v>0</v>
      </c>
      <c r="G45" s="171"/>
      <c r="H45" s="107"/>
      <c r="I45" s="273"/>
      <c r="J45" s="269"/>
      <c r="K45" s="369" t="str">
        <f t="shared" si="2"/>
        <v/>
      </c>
      <c r="O45" s="305"/>
    </row>
    <row r="46" spans="1:33" s="89" customFormat="1" ht="13.5" x14ac:dyDescent="0.25">
      <c r="A46" s="71">
        <f>IF(ISBLANK(D46),"",COUNTA(D$9:D45))</f>
        <v>22</v>
      </c>
      <c r="B46" s="12" t="s">
        <v>48</v>
      </c>
      <c r="C46" s="12" t="s">
        <v>21</v>
      </c>
      <c r="D46" s="12">
        <v>7</v>
      </c>
      <c r="E46" s="85"/>
      <c r="F46" s="300">
        <f t="shared" si="1"/>
        <v>0</v>
      </c>
      <c r="G46" s="171"/>
      <c r="H46" s="107"/>
      <c r="I46" s="273"/>
      <c r="J46" s="269"/>
      <c r="K46" s="369" t="str">
        <f t="shared" si="2"/>
        <v/>
      </c>
      <c r="O46" s="305"/>
    </row>
    <row r="47" spans="1:33" s="89" customFormat="1" ht="13.5" x14ac:dyDescent="0.25">
      <c r="A47" s="71">
        <f>IF(ISBLANK(D47),"",COUNTA(D$9:D46))</f>
        <v>23</v>
      </c>
      <c r="B47" s="12" t="s">
        <v>49</v>
      </c>
      <c r="C47" s="12" t="s">
        <v>23</v>
      </c>
      <c r="D47" s="12">
        <f>(18.85*2+14.18*2)*1.5</f>
        <v>99.09</v>
      </c>
      <c r="E47" s="12"/>
      <c r="F47" s="300">
        <f t="shared" si="1"/>
        <v>0</v>
      </c>
      <c r="G47" s="171"/>
      <c r="H47" s="107"/>
      <c r="I47" s="273"/>
      <c r="J47" s="269"/>
      <c r="K47" s="369" t="str">
        <f t="shared" si="2"/>
        <v/>
      </c>
      <c r="O47" s="305"/>
    </row>
    <row r="48" spans="1:33" x14ac:dyDescent="0.3">
      <c r="A48" s="71">
        <f>IF(ISBLANK(D48),"",COUNTA(D$9:D47))</f>
        <v>24</v>
      </c>
      <c r="B48" s="49" t="s">
        <v>50</v>
      </c>
      <c r="C48" s="344" t="s">
        <v>21</v>
      </c>
      <c r="D48" s="344">
        <f>4+2+2+2</f>
        <v>10</v>
      </c>
      <c r="E48" s="344"/>
      <c r="F48" s="300">
        <f t="shared" si="1"/>
        <v>0</v>
      </c>
      <c r="G48" s="12"/>
      <c r="H48" s="170"/>
      <c r="I48" s="170"/>
      <c r="J48" s="300"/>
      <c r="K48" s="369" t="str">
        <f t="shared" si="2"/>
        <v/>
      </c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156"/>
    </row>
    <row r="49" spans="1:231" s="89" customFormat="1" ht="13.5" x14ac:dyDescent="0.25">
      <c r="A49" s="71">
        <f>IF(ISBLANK(D49),"",COUNTA(D$9:D48))</f>
        <v>25</v>
      </c>
      <c r="B49" s="49" t="s">
        <v>51</v>
      </c>
      <c r="C49" s="344" t="s">
        <v>21</v>
      </c>
      <c r="D49" s="344">
        <v>3</v>
      </c>
      <c r="E49" s="344"/>
      <c r="F49" s="300">
        <f t="shared" si="1"/>
        <v>0</v>
      </c>
      <c r="G49" s="85"/>
      <c r="H49" s="311"/>
      <c r="I49" s="180"/>
      <c r="J49" s="303"/>
      <c r="K49" s="369" t="str">
        <f t="shared" si="2"/>
        <v/>
      </c>
      <c r="O49" s="305"/>
    </row>
    <row r="50" spans="1:231" s="89" customFormat="1" ht="13.5" x14ac:dyDescent="0.25">
      <c r="A50" s="71">
        <f>IF(ISBLANK(D50),"",COUNTA(D$9:D49))</f>
        <v>26</v>
      </c>
      <c r="B50" s="49" t="s">
        <v>52</v>
      </c>
      <c r="C50" s="344" t="s">
        <v>21</v>
      </c>
      <c r="D50" s="344">
        <v>12</v>
      </c>
      <c r="E50" s="344"/>
      <c r="F50" s="300">
        <f t="shared" si="1"/>
        <v>0</v>
      </c>
      <c r="G50" s="85"/>
      <c r="H50" s="311"/>
      <c r="I50" s="180"/>
      <c r="J50" s="303"/>
      <c r="K50" s="369" t="str">
        <f t="shared" si="2"/>
        <v/>
      </c>
      <c r="O50" s="305"/>
    </row>
    <row r="51" spans="1:231" s="42" customFormat="1" ht="13.5" x14ac:dyDescent="0.25">
      <c r="A51" s="71" t="str">
        <f>IF(ISBLANK(D51),"",COUNTA(D$9:D50))</f>
        <v/>
      </c>
      <c r="B51" s="41"/>
      <c r="C51" s="181"/>
      <c r="D51" s="105"/>
      <c r="E51" s="105"/>
      <c r="F51" s="300" t="str">
        <f t="shared" si="1"/>
        <v/>
      </c>
      <c r="G51" s="41"/>
      <c r="H51" s="181"/>
      <c r="I51" s="105"/>
      <c r="J51" s="105"/>
      <c r="K51" s="369" t="str">
        <f t="shared" si="2"/>
        <v/>
      </c>
      <c r="L51" s="97"/>
    </row>
    <row r="52" spans="1:231" s="89" customFormat="1" ht="13.5" x14ac:dyDescent="0.25">
      <c r="A52" s="71" t="str">
        <f>IF(ISBLANK(D52),"",COUNTA(D$9:D51))</f>
        <v/>
      </c>
      <c r="B52" s="310" t="s">
        <v>53</v>
      </c>
      <c r="C52" s="171"/>
      <c r="D52" s="171"/>
      <c r="E52" s="298"/>
      <c r="F52" s="300" t="str">
        <f t="shared" si="1"/>
        <v/>
      </c>
      <c r="G52" s="171"/>
      <c r="H52" s="107"/>
      <c r="I52" s="273"/>
      <c r="J52" s="269"/>
      <c r="K52" s="369" t="str">
        <f t="shared" si="2"/>
        <v/>
      </c>
      <c r="O52" s="305"/>
    </row>
    <row r="53" spans="1:231" s="89" customFormat="1" ht="13.5" x14ac:dyDescent="0.25">
      <c r="A53" s="71">
        <f>IF(ISBLANK(D53),"",COUNTA(D$9:D52))</f>
        <v>27</v>
      </c>
      <c r="B53" s="85" t="s">
        <v>54</v>
      </c>
      <c r="C53" s="171" t="s">
        <v>18</v>
      </c>
      <c r="D53" s="171">
        <v>531.78</v>
      </c>
      <c r="E53" s="298"/>
      <c r="F53" s="300">
        <f t="shared" si="1"/>
        <v>0</v>
      </c>
      <c r="G53" s="171"/>
      <c r="H53" s="107"/>
      <c r="I53" s="273"/>
      <c r="J53" s="269"/>
      <c r="K53" s="369" t="str">
        <f t="shared" si="2"/>
        <v/>
      </c>
      <c r="O53" s="305"/>
    </row>
    <row r="54" spans="1:231" ht="17.45" customHeight="1" x14ac:dyDescent="0.3">
      <c r="A54" s="71">
        <f>IF(ISBLANK(D54),"",COUNTA(D$9:D53))</f>
        <v>28</v>
      </c>
      <c r="B54" s="85" t="s">
        <v>55</v>
      </c>
      <c r="C54" s="370" t="s">
        <v>18</v>
      </c>
      <c r="D54" s="371">
        <f>8.05*(18.85*2+14.18*2)</f>
        <v>531.78300000000002</v>
      </c>
      <c r="E54" s="85"/>
      <c r="F54" s="300">
        <f t="shared" si="1"/>
        <v>0</v>
      </c>
      <c r="G54" s="85"/>
      <c r="H54" s="180"/>
      <c r="I54" s="311"/>
      <c r="J54" s="311"/>
      <c r="K54" s="369" t="str">
        <f t="shared" si="2"/>
        <v/>
      </c>
      <c r="L54" s="306"/>
      <c r="M54" s="307"/>
      <c r="N54" s="307"/>
      <c r="O54" s="307"/>
      <c r="P54" s="307"/>
      <c r="Q54" s="307"/>
      <c r="R54" s="307"/>
      <c r="S54" s="307"/>
      <c r="T54" s="307"/>
      <c r="U54" s="307"/>
      <c r="V54" s="307"/>
      <c r="W54" s="307"/>
      <c r="X54" s="307"/>
      <c r="Y54" s="307"/>
      <c r="Z54" s="307"/>
      <c r="AA54" s="307"/>
      <c r="AB54" s="307"/>
      <c r="AC54" s="307"/>
      <c r="AD54" s="307"/>
      <c r="AE54" s="307"/>
      <c r="AF54" s="307"/>
    </row>
    <row r="55" spans="1:231" s="312" customFormat="1" ht="27.75" x14ac:dyDescent="0.3">
      <c r="A55" s="71">
        <f>IF(ISBLANK(D55),"",COUNTA(D$9:D54))</f>
        <v>29</v>
      </c>
      <c r="B55" s="372" t="s">
        <v>56</v>
      </c>
      <c r="C55" s="373" t="s">
        <v>18</v>
      </c>
      <c r="D55" s="373">
        <f>9*18.85+1.5*(18.85+4+14.18*2)</f>
        <v>246.465</v>
      </c>
      <c r="E55" s="284"/>
      <c r="F55" s="300">
        <f t="shared" si="1"/>
        <v>0</v>
      </c>
      <c r="G55" s="374" t="s">
        <v>57</v>
      </c>
      <c r="H55" s="373" t="s">
        <v>18</v>
      </c>
      <c r="I55" s="373">
        <v>271.11150000000004</v>
      </c>
      <c r="J55" s="284"/>
      <c r="K55" s="369">
        <f t="shared" si="2"/>
        <v>0</v>
      </c>
      <c r="L55" s="306"/>
      <c r="M55" s="103"/>
    </row>
    <row r="56" spans="1:231" s="267" customFormat="1" ht="15.6" customHeight="1" x14ac:dyDescent="0.3">
      <c r="A56" s="71" t="str">
        <f>IF(ISBLANK(D56),"",COUNTA(D$9:D55))</f>
        <v/>
      </c>
      <c r="B56" s="264"/>
      <c r="C56" s="265"/>
      <c r="D56" s="265"/>
      <c r="E56" s="284"/>
      <c r="F56" s="300" t="str">
        <f t="shared" si="1"/>
        <v/>
      </c>
      <c r="G56" s="374" t="s">
        <v>58</v>
      </c>
      <c r="H56" s="373" t="s">
        <v>59</v>
      </c>
      <c r="I56" s="373">
        <v>4</v>
      </c>
      <c r="J56" s="284"/>
      <c r="K56" s="369">
        <f t="shared" si="2"/>
        <v>0</v>
      </c>
      <c r="L56" s="306"/>
      <c r="M56"/>
    </row>
    <row r="57" spans="1:231" s="89" customFormat="1" ht="15" x14ac:dyDescent="0.25">
      <c r="A57" s="71">
        <f>IF(ISBLANK(D57),"",COUNTA(D$9:D56))</f>
        <v>30</v>
      </c>
      <c r="B57" s="85" t="s">
        <v>60</v>
      </c>
      <c r="C57" s="180" t="s">
        <v>18</v>
      </c>
      <c r="D57" s="311">
        <f>D15+D16</f>
        <v>287.89999999999998</v>
      </c>
      <c r="E57" s="311"/>
      <c r="F57" s="300">
        <f t="shared" si="1"/>
        <v>0</v>
      </c>
      <c r="G57" s="375"/>
      <c r="H57" s="285"/>
      <c r="I57" s="376"/>
      <c r="J57" s="377"/>
      <c r="K57" s="369" t="str">
        <f t="shared" si="2"/>
        <v/>
      </c>
      <c r="L57" s="306"/>
      <c r="O57" s="305"/>
    </row>
    <row r="58" spans="1:231" s="5" customFormat="1" ht="16.149999999999999" customHeight="1" x14ac:dyDescent="0.25">
      <c r="A58" s="71">
        <f>IF(ISBLANK(D58),"",COUNTA(D$9:D57))</f>
        <v>31</v>
      </c>
      <c r="B58" s="41" t="s">
        <v>61</v>
      </c>
      <c r="C58" s="181" t="s">
        <v>62</v>
      </c>
      <c r="D58" s="105">
        <v>3</v>
      </c>
      <c r="E58" s="284"/>
      <c r="F58" s="300">
        <f t="shared" si="1"/>
        <v>0</v>
      </c>
      <c r="G58" s="41"/>
      <c r="H58" s="181"/>
      <c r="I58" s="105"/>
      <c r="J58" s="284"/>
      <c r="K58" s="369" t="str">
        <f t="shared" si="2"/>
        <v/>
      </c>
      <c r="L58" s="306"/>
    </row>
    <row r="59" spans="1:231" s="42" customFormat="1" ht="15" x14ac:dyDescent="0.25">
      <c r="A59" s="71">
        <f>IF(ISBLANK(D59),"",COUNTA(D$9:D58))</f>
        <v>32</v>
      </c>
      <c r="B59" s="41" t="s">
        <v>63</v>
      </c>
      <c r="C59" s="181" t="s">
        <v>62</v>
      </c>
      <c r="D59" s="105">
        <v>3</v>
      </c>
      <c r="E59" s="284"/>
      <c r="F59" s="300">
        <f t="shared" si="1"/>
        <v>0</v>
      </c>
      <c r="G59" s="41" t="s">
        <v>64</v>
      </c>
      <c r="H59" s="181" t="s">
        <v>21</v>
      </c>
      <c r="I59" s="54">
        <v>660</v>
      </c>
      <c r="J59" s="284"/>
      <c r="K59" s="369">
        <f t="shared" si="2"/>
        <v>0</v>
      </c>
      <c r="L59" s="306"/>
    </row>
    <row r="60" spans="1:231" s="1" customFormat="1" ht="14.25" thickBot="1" x14ac:dyDescent="0.3">
      <c r="A60" s="10" t="str">
        <f>IF(ISBLANK(D60),"",COUNTA(D59:D$63))</f>
        <v/>
      </c>
      <c r="B60" s="11"/>
      <c r="C60" s="286"/>
      <c r="D60" s="287"/>
      <c r="E60" s="287"/>
      <c r="F60" s="287"/>
      <c r="G60" s="21"/>
      <c r="H60" s="286"/>
      <c r="I60" s="287"/>
      <c r="J60" s="287"/>
      <c r="K60" s="250"/>
      <c r="L60" s="7"/>
    </row>
    <row r="61" spans="1:231" s="3" customFormat="1" x14ac:dyDescent="0.3">
      <c r="A61" s="130" t="str">
        <f>IF(ISBLANK(D61),"",COUNTA(D60:D$63))</f>
        <v/>
      </c>
      <c r="B61" s="131" t="s">
        <v>65</v>
      </c>
      <c r="C61" s="127"/>
      <c r="D61" s="126"/>
      <c r="E61" s="126"/>
      <c r="F61" s="126">
        <f>SUBTOTAL(9,F13:F60)</f>
        <v>0</v>
      </c>
      <c r="G61" s="127" t="s">
        <v>66</v>
      </c>
      <c r="H61" s="127"/>
      <c r="I61" s="126"/>
      <c r="J61" s="126"/>
      <c r="K61" s="126">
        <f>SUBTOTAL(9,K13:K60)</f>
        <v>0</v>
      </c>
      <c r="L61" s="91"/>
    </row>
    <row r="62" spans="1:231" s="3" customFormat="1" x14ac:dyDescent="0.3">
      <c r="A62" s="130"/>
      <c r="B62" s="131"/>
      <c r="C62" s="127"/>
      <c r="D62" s="126"/>
      <c r="E62" s="126"/>
      <c r="F62" s="126"/>
      <c r="G62" s="127"/>
      <c r="H62" s="127"/>
      <c r="I62" s="126"/>
      <c r="J62" s="126"/>
      <c r="K62" s="126"/>
      <c r="L62" s="91"/>
    </row>
    <row r="63" spans="1:231" s="29" customFormat="1" ht="19.5" thickBot="1" x14ac:dyDescent="0.3">
      <c r="A63" s="27" t="str">
        <f>IF(ISBLANK(D63),"",COUNTA(#REF!))</f>
        <v/>
      </c>
      <c r="B63" s="24"/>
      <c r="C63" s="179"/>
      <c r="D63" s="208"/>
      <c r="E63" s="208"/>
      <c r="F63" s="378" t="s">
        <v>67</v>
      </c>
      <c r="G63" s="25"/>
      <c r="H63" s="179"/>
      <c r="I63" s="208"/>
      <c r="J63" s="245"/>
      <c r="K63" s="378">
        <f>SUBTOTAL(9,F64:F106,K64:K106)</f>
        <v>0</v>
      </c>
      <c r="L63" s="94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</row>
    <row r="64" spans="1:231" s="63" customFormat="1" ht="13.5" x14ac:dyDescent="0.25">
      <c r="A64" s="40" t="str">
        <f>IF(ISBLANK(D64),"",COUNTA(D$63:D63))</f>
        <v/>
      </c>
      <c r="B64" s="61"/>
      <c r="C64" s="58"/>
      <c r="D64" s="209"/>
      <c r="E64" s="209"/>
      <c r="F64" s="209"/>
      <c r="G64" s="57"/>
      <c r="H64" s="58"/>
      <c r="I64" s="209"/>
      <c r="J64" s="211"/>
      <c r="K64" s="246"/>
      <c r="L64" s="7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  <c r="DT64" s="62"/>
      <c r="DU64" s="62"/>
      <c r="DV64" s="62"/>
      <c r="DW64" s="62"/>
      <c r="DX64" s="62"/>
      <c r="DY64" s="62"/>
      <c r="DZ64" s="62"/>
      <c r="EA64" s="62"/>
      <c r="EB64" s="62"/>
      <c r="EC64" s="62"/>
      <c r="ED64" s="62"/>
      <c r="EE64" s="62"/>
      <c r="EF64" s="62"/>
      <c r="EG64" s="62"/>
      <c r="EH64" s="62"/>
      <c r="EI64" s="62"/>
      <c r="EJ64" s="62"/>
      <c r="EK64" s="62"/>
      <c r="EL64" s="62"/>
      <c r="EM64" s="62"/>
      <c r="EN64" s="62"/>
      <c r="EO64" s="62"/>
      <c r="EP64" s="62"/>
      <c r="EQ64" s="62"/>
      <c r="ER64" s="62"/>
      <c r="ES64" s="62"/>
      <c r="ET64" s="62"/>
      <c r="EU64" s="62"/>
      <c r="EV64" s="62"/>
      <c r="EW64" s="62"/>
      <c r="EX64" s="62"/>
      <c r="EY64" s="62"/>
      <c r="EZ64" s="62"/>
      <c r="FA64" s="62"/>
      <c r="FB64" s="62"/>
      <c r="FC64" s="62"/>
      <c r="FD64" s="62"/>
      <c r="FE64" s="62"/>
      <c r="FF64" s="62"/>
      <c r="FG64" s="62"/>
      <c r="FH64" s="62"/>
      <c r="FI64" s="62"/>
      <c r="FJ64" s="62"/>
      <c r="FK64" s="62"/>
      <c r="FL64" s="62"/>
      <c r="FM64" s="62"/>
      <c r="FN64" s="62"/>
      <c r="FO64" s="62"/>
      <c r="FP64" s="62"/>
      <c r="FQ64" s="62"/>
      <c r="FR64" s="62"/>
      <c r="FS64" s="62"/>
      <c r="FT64" s="62"/>
      <c r="FU64" s="62"/>
      <c r="FV64" s="62"/>
      <c r="FW64" s="62"/>
      <c r="FX64" s="62"/>
      <c r="FY64" s="62"/>
      <c r="FZ64" s="62"/>
      <c r="GA64" s="62"/>
      <c r="GB64" s="62"/>
      <c r="GC64" s="62"/>
      <c r="GD64" s="62"/>
      <c r="GE64" s="62"/>
      <c r="GF64" s="62"/>
      <c r="GG64" s="62"/>
      <c r="GH64" s="62"/>
      <c r="GI64" s="62"/>
      <c r="GJ64" s="62"/>
      <c r="GK64" s="62"/>
      <c r="GL64" s="62"/>
      <c r="GM64" s="62"/>
      <c r="GN64" s="62"/>
      <c r="GO64" s="62"/>
      <c r="GP64" s="62"/>
      <c r="GQ64" s="62"/>
      <c r="GR64" s="62"/>
      <c r="GS64" s="62"/>
      <c r="GT64" s="62"/>
      <c r="GU64" s="62"/>
      <c r="GV64" s="62"/>
      <c r="GW64" s="62"/>
      <c r="GX64" s="62"/>
      <c r="GY64" s="62"/>
      <c r="GZ64" s="62"/>
      <c r="HA64" s="62"/>
      <c r="HB64" s="62"/>
      <c r="HC64" s="62"/>
      <c r="HD64" s="62"/>
      <c r="HE64" s="62"/>
      <c r="HF64" s="62"/>
      <c r="HG64" s="62"/>
      <c r="HH64" s="62"/>
      <c r="HI64" s="62"/>
      <c r="HJ64" s="62"/>
      <c r="HK64" s="62"/>
      <c r="HL64" s="62"/>
      <c r="HM64" s="62"/>
      <c r="HN64" s="62"/>
      <c r="HO64" s="62"/>
      <c r="HP64" s="62"/>
      <c r="HQ64" s="62"/>
      <c r="HR64" s="62"/>
      <c r="HS64" s="62"/>
      <c r="HT64" s="62"/>
      <c r="HU64" s="62"/>
      <c r="HV64" s="62"/>
      <c r="HW64" s="62"/>
    </row>
    <row r="65" spans="1:34" s="104" customFormat="1" ht="15" customHeight="1" x14ac:dyDescent="0.3">
      <c r="A65" s="151" t="str">
        <f>IF(ISBLANK(D65),"",COUNTA(D$63:D65))</f>
        <v/>
      </c>
      <c r="B65" s="22" t="s">
        <v>68</v>
      </c>
      <c r="C65" s="172"/>
      <c r="D65" s="154"/>
      <c r="E65" s="105"/>
      <c r="F65" s="105"/>
      <c r="G65" s="12"/>
      <c r="H65" s="170"/>
      <c r="I65" s="155"/>
      <c r="J65" s="54"/>
      <c r="K65" s="244" t="str">
        <f t="shared" ref="K65" si="3">IF(ISBLANK(I65),"",J65*I65)</f>
        <v/>
      </c>
      <c r="L65" s="157"/>
      <c r="M65" s="147"/>
      <c r="N65" s="147"/>
      <c r="O65" s="147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34" s="104" customFormat="1" ht="27.75" x14ac:dyDescent="0.3">
      <c r="A66" s="71">
        <f>IF(ISBLANK(D66),"",COUNTA(D$9:D65))</f>
        <v>33</v>
      </c>
      <c r="B66" s="41" t="s">
        <v>69</v>
      </c>
      <c r="C66" s="181" t="s">
        <v>18</v>
      </c>
      <c r="D66" s="105">
        <f>D67</f>
        <v>84.585000000000008</v>
      </c>
      <c r="E66" s="105"/>
      <c r="F66" s="54">
        <f>IF(ISBLANK(D66),"",E66*D66)</f>
        <v>0</v>
      </c>
      <c r="G66" s="74" t="s">
        <v>70</v>
      </c>
      <c r="H66" s="181" t="s">
        <v>71</v>
      </c>
      <c r="I66" s="105">
        <v>40</v>
      </c>
      <c r="J66" s="54"/>
      <c r="K66" s="379">
        <f>IF(ISBLANK(I66),"",J66*I66)</f>
        <v>0</v>
      </c>
      <c r="L66" s="157"/>
      <c r="M66" s="147"/>
      <c r="N66" s="147"/>
      <c r="O66" s="147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34" s="104" customFormat="1" ht="15" customHeight="1" x14ac:dyDescent="0.3">
      <c r="A67" s="71">
        <f>IF(ISBLANK(D67),"",COUNTA(D$9:D66))</f>
        <v>34</v>
      </c>
      <c r="B67" s="41" t="s">
        <v>72</v>
      </c>
      <c r="C67" s="181" t="s">
        <v>18</v>
      </c>
      <c r="D67" s="105">
        <f>71.04+D68*0.3</f>
        <v>84.585000000000008</v>
      </c>
      <c r="E67" s="105"/>
      <c r="F67" s="54">
        <f t="shared" ref="F67:F105" si="4">IF(ISBLANK(D67),"",E67*D67)</f>
        <v>0</v>
      </c>
      <c r="G67" s="41" t="s">
        <v>73</v>
      </c>
      <c r="H67" s="78" t="s">
        <v>71</v>
      </c>
      <c r="I67" s="54">
        <v>120</v>
      </c>
      <c r="J67" s="54"/>
      <c r="K67" s="379">
        <f t="shared" ref="K67:K105" si="5">IF(ISBLANK(I67),"",J67*I67)</f>
        <v>0</v>
      </c>
      <c r="L67" s="152"/>
      <c r="M67" s="147"/>
      <c r="N67" s="147"/>
      <c r="O67" s="147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34" s="104" customFormat="1" ht="27" customHeight="1" x14ac:dyDescent="0.3">
      <c r="A68" s="71">
        <f>IF(ISBLANK(D68),"",COUNTA(D$9:D67))</f>
        <v>35</v>
      </c>
      <c r="B68" s="41" t="s">
        <v>74</v>
      </c>
      <c r="C68" s="181" t="s">
        <v>23</v>
      </c>
      <c r="D68" s="105">
        <f>4.635*2+4.8*4+1.8*4+1.43*2+2.22*2-0.85*6-1.05*2-1+2.25+2.25+2.94*2</f>
        <v>45.15</v>
      </c>
      <c r="E68" s="105"/>
      <c r="F68" s="54">
        <f t="shared" si="4"/>
        <v>0</v>
      </c>
      <c r="G68" s="41" t="s">
        <v>75</v>
      </c>
      <c r="H68" s="181" t="s">
        <v>23</v>
      </c>
      <c r="I68" s="105">
        <v>50</v>
      </c>
      <c r="J68" s="54"/>
      <c r="K68" s="379">
        <f t="shared" si="5"/>
        <v>0</v>
      </c>
      <c r="M68" s="158"/>
      <c r="N68" s="147"/>
      <c r="O68" s="147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34" s="42" customFormat="1" ht="14.45" customHeight="1" x14ac:dyDescent="0.25">
      <c r="A69" s="71" t="str">
        <f>IF(ISBLANK(D69),"",COUNTA(D$9:D68))</f>
        <v/>
      </c>
      <c r="B69" s="81" t="s">
        <v>76</v>
      </c>
      <c r="C69" s="181"/>
      <c r="D69" s="105"/>
      <c r="E69" s="105"/>
      <c r="F69" s="54" t="str">
        <f t="shared" si="4"/>
        <v/>
      </c>
      <c r="G69" s="41"/>
      <c r="H69" s="181"/>
      <c r="I69" s="105"/>
      <c r="J69" s="54"/>
      <c r="K69" s="379" t="str">
        <f t="shared" si="5"/>
        <v/>
      </c>
      <c r="L69" s="97"/>
    </row>
    <row r="70" spans="1:34" s="104" customFormat="1" ht="16.149999999999999" customHeight="1" x14ac:dyDescent="0.3">
      <c r="A70" s="71">
        <f>IF(ISBLANK(D70),"",COUNTA(D$9:D69))</f>
        <v>36</v>
      </c>
      <c r="B70" s="380" t="s">
        <v>77</v>
      </c>
      <c r="C70" s="381" t="s">
        <v>18</v>
      </c>
      <c r="D70" s="382">
        <f>267.29</f>
        <v>267.29000000000002</v>
      </c>
      <c r="E70" s="105"/>
      <c r="F70" s="54">
        <f t="shared" si="4"/>
        <v>0</v>
      </c>
      <c r="G70" s="383" t="s">
        <v>78</v>
      </c>
      <c r="H70" s="384" t="s">
        <v>79</v>
      </c>
      <c r="I70" s="49">
        <v>1</v>
      </c>
      <c r="J70" s="54"/>
      <c r="K70" s="379">
        <f t="shared" si="5"/>
        <v>0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</row>
    <row r="71" spans="1:34" s="104" customFormat="1" ht="16.149999999999999" customHeight="1" x14ac:dyDescent="0.3">
      <c r="A71" s="71">
        <f>IF(ISBLANK(D71),"",COUNTA(D$9:D70))</f>
        <v>37</v>
      </c>
      <c r="B71" s="380" t="s">
        <v>80</v>
      </c>
      <c r="C71" s="381" t="s">
        <v>18</v>
      </c>
      <c r="D71" s="382">
        <f>D70/2</f>
        <v>133.64500000000001</v>
      </c>
      <c r="E71" s="105"/>
      <c r="F71" s="54">
        <f t="shared" si="4"/>
        <v>0</v>
      </c>
      <c r="G71" s="49" t="s">
        <v>81</v>
      </c>
      <c r="H71" s="49" t="s">
        <v>82</v>
      </c>
      <c r="I71" s="49">
        <v>3</v>
      </c>
      <c r="J71" s="41"/>
      <c r="K71" s="379">
        <f t="shared" si="5"/>
        <v>0</v>
      </c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</row>
    <row r="72" spans="1:34" s="42" customFormat="1" ht="18.600000000000001" customHeight="1" x14ac:dyDescent="0.25">
      <c r="A72" s="71">
        <f>IF(ISBLANK(D72),"",COUNTA(D$9:D71))</f>
        <v>38</v>
      </c>
      <c r="B72" s="385" t="s">
        <v>83</v>
      </c>
      <c r="C72" s="386" t="s">
        <v>18</v>
      </c>
      <c r="D72" s="386">
        <f>D73</f>
        <v>69.67</v>
      </c>
      <c r="E72" s="344"/>
      <c r="F72" s="54">
        <f t="shared" si="4"/>
        <v>0</v>
      </c>
      <c r="G72" s="41" t="s">
        <v>84</v>
      </c>
      <c r="H72" s="181" t="s">
        <v>85</v>
      </c>
      <c r="I72" s="105">
        <v>14</v>
      </c>
      <c r="J72" s="54"/>
      <c r="K72" s="379">
        <f t="shared" si="5"/>
        <v>0</v>
      </c>
      <c r="L72" s="97"/>
    </row>
    <row r="73" spans="1:34" s="42" customFormat="1" ht="31.5" customHeight="1" x14ac:dyDescent="0.25">
      <c r="A73" s="71">
        <f>IF(ISBLANK(D73),"",COUNTA(D$9:D72))</f>
        <v>39</v>
      </c>
      <c r="B73" s="41" t="s">
        <v>86</v>
      </c>
      <c r="C73" s="181" t="s">
        <v>18</v>
      </c>
      <c r="D73" s="105">
        <v>69.67</v>
      </c>
      <c r="E73" s="105"/>
      <c r="F73" s="54">
        <f t="shared" si="4"/>
        <v>0</v>
      </c>
      <c r="G73" s="387" t="s">
        <v>87</v>
      </c>
      <c r="H73" s="388" t="s">
        <v>18</v>
      </c>
      <c r="I73" s="389">
        <v>80.28</v>
      </c>
      <c r="J73" s="486"/>
      <c r="K73" s="379">
        <f t="shared" si="5"/>
        <v>0</v>
      </c>
      <c r="L73" s="97"/>
    </row>
    <row r="74" spans="1:34" s="42" customFormat="1" ht="13.5" x14ac:dyDescent="0.25">
      <c r="A74" s="71" t="str">
        <f>IF(ISBLANK(D74),"",COUNTA(D$9:D73))</f>
        <v/>
      </c>
      <c r="B74" s="49"/>
      <c r="C74" s="84"/>
      <c r="D74" s="54"/>
      <c r="E74" s="105"/>
      <c r="F74" s="54" t="str">
        <f t="shared" si="4"/>
        <v/>
      </c>
      <c r="G74" s="41" t="s">
        <v>88</v>
      </c>
      <c r="H74" s="181" t="s">
        <v>71</v>
      </c>
      <c r="I74" s="105">
        <v>544</v>
      </c>
      <c r="J74" s="54"/>
      <c r="K74" s="379">
        <f t="shared" si="5"/>
        <v>0</v>
      </c>
      <c r="L74" s="97"/>
    </row>
    <row r="75" spans="1:34" s="42" customFormat="1" ht="14.45" customHeight="1" x14ac:dyDescent="0.25">
      <c r="A75" s="71" t="str">
        <f>IF(ISBLANK(D75),"",COUNTA(D$9:D74))</f>
        <v/>
      </c>
      <c r="B75" s="49"/>
      <c r="C75" s="84"/>
      <c r="D75" s="54"/>
      <c r="E75" s="105"/>
      <c r="F75" s="54" t="str">
        <f t="shared" si="4"/>
        <v/>
      </c>
      <c r="G75" s="41" t="s">
        <v>89</v>
      </c>
      <c r="H75" s="181" t="s">
        <v>71</v>
      </c>
      <c r="I75" s="105">
        <v>28</v>
      </c>
      <c r="J75" s="54"/>
      <c r="K75" s="379">
        <f t="shared" si="5"/>
        <v>0</v>
      </c>
      <c r="L75" s="97"/>
    </row>
    <row r="76" spans="1:34" x14ac:dyDescent="0.3">
      <c r="A76" s="71" t="str">
        <f>IF(ISBLANK(D76),"",COUNTA(D$9:D75))</f>
        <v/>
      </c>
      <c r="B76" s="86"/>
      <c r="C76" s="87"/>
      <c r="D76" s="288"/>
      <c r="E76" s="105"/>
      <c r="F76" s="54" t="str">
        <f t="shared" si="4"/>
        <v/>
      </c>
      <c r="G76" s="487" t="s">
        <v>90</v>
      </c>
      <c r="H76" s="78" t="s">
        <v>91</v>
      </c>
      <c r="I76" s="54">
        <v>4</v>
      </c>
      <c r="J76" s="54"/>
      <c r="K76" s="379">
        <f t="shared" si="5"/>
        <v>0</v>
      </c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</row>
    <row r="77" spans="1:34" x14ac:dyDescent="0.3">
      <c r="A77" s="71" t="str">
        <f>IF(ISBLANK(D77),"",COUNTA(D$9:D76))</f>
        <v/>
      </c>
      <c r="B77" s="49"/>
      <c r="C77" s="84"/>
      <c r="D77" s="54"/>
      <c r="E77" s="105"/>
      <c r="F77" s="54" t="str">
        <f t="shared" si="4"/>
        <v/>
      </c>
      <c r="G77" s="488" t="s">
        <v>92</v>
      </c>
      <c r="H77" s="78" t="s">
        <v>91</v>
      </c>
      <c r="I77" s="54">
        <v>2</v>
      </c>
      <c r="J77" s="54"/>
      <c r="K77" s="379">
        <f t="shared" si="5"/>
        <v>0</v>
      </c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</row>
    <row r="78" spans="1:34" ht="15.6" customHeight="1" x14ac:dyDescent="0.3">
      <c r="A78" s="71" t="str">
        <f>IF(ISBLANK(D78),"",COUNTA(D$9:D77))</f>
        <v/>
      </c>
      <c r="B78" s="49"/>
      <c r="C78" s="84"/>
      <c r="D78" s="54"/>
      <c r="E78" s="105"/>
      <c r="F78" s="54" t="str">
        <f t="shared" si="4"/>
        <v/>
      </c>
      <c r="G78" s="41" t="s">
        <v>93</v>
      </c>
      <c r="H78" s="78" t="s">
        <v>21</v>
      </c>
      <c r="I78" s="54">
        <v>1</v>
      </c>
      <c r="J78" s="54"/>
      <c r="K78" s="379">
        <f t="shared" si="5"/>
        <v>0</v>
      </c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</row>
    <row r="79" spans="1:34" ht="15.6" customHeight="1" x14ac:dyDescent="0.3">
      <c r="A79" s="71" t="str">
        <f>IF(ISBLANK(D79),"",COUNTA(D$9:D78))</f>
        <v/>
      </c>
      <c r="B79" s="49"/>
      <c r="C79" s="84"/>
      <c r="D79" s="54"/>
      <c r="E79" s="105"/>
      <c r="F79" s="54" t="str">
        <f t="shared" si="4"/>
        <v/>
      </c>
      <c r="G79" s="41"/>
      <c r="H79" s="78"/>
      <c r="I79" s="54"/>
      <c r="J79" s="54"/>
      <c r="K79" s="379" t="str">
        <f t="shared" si="5"/>
        <v/>
      </c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</row>
    <row r="80" spans="1:34" s="42" customFormat="1" ht="18.600000000000001" customHeight="1" x14ac:dyDescent="0.25">
      <c r="A80" s="71">
        <f>IF(ISBLANK(D80),"",COUNTA(D$9:D79))</f>
        <v>40</v>
      </c>
      <c r="B80" s="385" t="s">
        <v>83</v>
      </c>
      <c r="C80" s="386" t="s">
        <v>18</v>
      </c>
      <c r="D80" s="386">
        <v>190.6</v>
      </c>
      <c r="E80" s="344"/>
      <c r="F80" s="54">
        <f t="shared" si="4"/>
        <v>0</v>
      </c>
      <c r="G80" s="41" t="s">
        <v>84</v>
      </c>
      <c r="H80" s="181" t="s">
        <v>85</v>
      </c>
      <c r="I80" s="105">
        <v>39</v>
      </c>
      <c r="J80" s="54"/>
      <c r="K80" s="379">
        <f t="shared" si="5"/>
        <v>0</v>
      </c>
      <c r="L80" s="97"/>
    </row>
    <row r="81" spans="1:32" s="42" customFormat="1" ht="24.6" customHeight="1" x14ac:dyDescent="0.25">
      <c r="A81" s="71">
        <f>IF(ISBLANK(D81),"",COUNTA(D$9:D80))</f>
        <v>41</v>
      </c>
      <c r="B81" s="41" t="s">
        <v>94</v>
      </c>
      <c r="C81" s="181" t="s">
        <v>18</v>
      </c>
      <c r="D81" s="105">
        <f>D80</f>
        <v>190.6</v>
      </c>
      <c r="E81" s="105"/>
      <c r="F81" s="54">
        <f t="shared" si="4"/>
        <v>0</v>
      </c>
      <c r="G81" s="489" t="s">
        <v>95</v>
      </c>
      <c r="H81" s="388" t="s">
        <v>18</v>
      </c>
      <c r="I81" s="389">
        <v>209.68833599999999</v>
      </c>
      <c r="J81" s="391"/>
      <c r="K81" s="379">
        <f t="shared" si="5"/>
        <v>0</v>
      </c>
      <c r="L81" s="97"/>
    </row>
    <row r="82" spans="1:32" s="42" customFormat="1" ht="13.5" x14ac:dyDescent="0.25">
      <c r="A82" s="71" t="str">
        <f>IF(ISBLANK(D82),"",COUNTA(D$9:D81))</f>
        <v/>
      </c>
      <c r="B82" s="41"/>
      <c r="C82" s="181"/>
      <c r="D82" s="105"/>
      <c r="E82" s="105"/>
      <c r="F82" s="54" t="str">
        <f t="shared" si="4"/>
        <v/>
      </c>
      <c r="G82" s="49" t="s">
        <v>88</v>
      </c>
      <c r="H82" s="392" t="s">
        <v>71</v>
      </c>
      <c r="I82" s="393">
        <v>1487</v>
      </c>
      <c r="J82" s="55"/>
      <c r="K82" s="379">
        <f t="shared" si="5"/>
        <v>0</v>
      </c>
      <c r="L82" s="97"/>
    </row>
    <row r="83" spans="1:32" s="42" customFormat="1" ht="14.45" customHeight="1" x14ac:dyDescent="0.25">
      <c r="A83" s="71" t="str">
        <f>IF(ISBLANK(D83),"",COUNTA(D$9:D82))</f>
        <v/>
      </c>
      <c r="B83" s="41"/>
      <c r="C83" s="181"/>
      <c r="D83" s="105"/>
      <c r="E83" s="105"/>
      <c r="F83" s="54" t="str">
        <f t="shared" si="4"/>
        <v/>
      </c>
      <c r="G83" s="49" t="s">
        <v>89</v>
      </c>
      <c r="H83" s="392" t="s">
        <v>71</v>
      </c>
      <c r="I83" s="393">
        <v>78</v>
      </c>
      <c r="J83" s="55"/>
      <c r="K83" s="379">
        <f t="shared" si="5"/>
        <v>0</v>
      </c>
      <c r="L83" s="97"/>
    </row>
    <row r="84" spans="1:32" x14ac:dyDescent="0.3">
      <c r="A84" s="71">
        <f>IF(ISBLANK(D84),"",COUNTA(D$9:D83))</f>
        <v>42</v>
      </c>
      <c r="B84" s="49" t="s">
        <v>96</v>
      </c>
      <c r="C84" s="84" t="s">
        <v>21</v>
      </c>
      <c r="D84" s="54">
        <f>5</f>
        <v>5</v>
      </c>
      <c r="E84" s="105"/>
      <c r="F84" s="54">
        <f t="shared" si="4"/>
        <v>0</v>
      </c>
      <c r="G84" s="49" t="s">
        <v>90</v>
      </c>
      <c r="H84" s="84" t="s">
        <v>91</v>
      </c>
      <c r="I84" s="55">
        <v>10</v>
      </c>
      <c r="J84" s="55"/>
      <c r="K84" s="379">
        <f t="shared" si="5"/>
        <v>0</v>
      </c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</row>
    <row r="85" spans="1:32" ht="16.149999999999999" customHeight="1" x14ac:dyDescent="0.3">
      <c r="A85" s="71">
        <f>IF(ISBLANK(D85),"",COUNTA(D$9:D84))</f>
        <v>43</v>
      </c>
      <c r="B85" s="49" t="s">
        <v>97</v>
      </c>
      <c r="C85" s="84" t="s">
        <v>23</v>
      </c>
      <c r="D85" s="54">
        <f>2.061+0.388+0.45+2.25+2.25+0.45+2.061+0.388</f>
        <v>10.298</v>
      </c>
      <c r="E85" s="105"/>
      <c r="F85" s="54">
        <f t="shared" si="4"/>
        <v>0</v>
      </c>
      <c r="G85" s="49" t="s">
        <v>92</v>
      </c>
      <c r="H85" s="84" t="s">
        <v>91</v>
      </c>
      <c r="I85" s="55">
        <v>4</v>
      </c>
      <c r="J85" s="55"/>
      <c r="K85" s="379">
        <f t="shared" si="5"/>
        <v>0</v>
      </c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</row>
    <row r="86" spans="1:32" ht="16.899999999999999" customHeight="1" x14ac:dyDescent="0.3">
      <c r="A86" s="71">
        <f>IF(ISBLANK(D86),"",COUNTA(D$9:D85))</f>
        <v>44</v>
      </c>
      <c r="B86" s="49" t="s">
        <v>98</v>
      </c>
      <c r="C86" s="84" t="s">
        <v>23</v>
      </c>
      <c r="D86" s="105">
        <f>2*3.14*2</f>
        <v>12.56</v>
      </c>
      <c r="E86" s="105"/>
      <c r="F86" s="54">
        <f t="shared" si="4"/>
        <v>0</v>
      </c>
      <c r="G86" s="49" t="s">
        <v>93</v>
      </c>
      <c r="H86" s="84" t="s">
        <v>21</v>
      </c>
      <c r="I86" s="55">
        <v>3</v>
      </c>
      <c r="J86" s="55"/>
      <c r="K86" s="379">
        <f t="shared" si="5"/>
        <v>0</v>
      </c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</row>
    <row r="87" spans="1:32" ht="16.899999999999999" customHeight="1" x14ac:dyDescent="0.3">
      <c r="A87" s="71" t="str">
        <f>IF(ISBLANK(D87),"",COUNTA(D$9:D86))</f>
        <v/>
      </c>
      <c r="B87" s="49"/>
      <c r="C87" s="84"/>
      <c r="D87" s="105"/>
      <c r="E87" s="105"/>
      <c r="F87" s="54" t="str">
        <f t="shared" si="4"/>
        <v/>
      </c>
      <c r="G87" s="49"/>
      <c r="H87" s="84"/>
      <c r="I87" s="55"/>
      <c r="J87" s="55"/>
      <c r="K87" s="379" t="str">
        <f t="shared" si="5"/>
        <v/>
      </c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</row>
    <row r="88" spans="1:32" s="42" customFormat="1" ht="18.600000000000001" customHeight="1" x14ac:dyDescent="0.25">
      <c r="A88" s="71">
        <f>IF(ISBLANK(D88),"",COUNTA(D$9:D87))</f>
        <v>45</v>
      </c>
      <c r="B88" s="385" t="s">
        <v>83</v>
      </c>
      <c r="C88" s="386" t="s">
        <v>18</v>
      </c>
      <c r="D88" s="386">
        <v>27.12</v>
      </c>
      <c r="E88" s="344"/>
      <c r="F88" s="54">
        <f t="shared" si="4"/>
        <v>0</v>
      </c>
      <c r="G88" s="49" t="s">
        <v>84</v>
      </c>
      <c r="H88" s="392" t="s">
        <v>85</v>
      </c>
      <c r="I88" s="393">
        <v>6</v>
      </c>
      <c r="J88" s="55"/>
      <c r="K88" s="379">
        <f t="shared" si="5"/>
        <v>0</v>
      </c>
      <c r="L88" s="97"/>
    </row>
    <row r="89" spans="1:32" s="42" customFormat="1" ht="31.5" customHeight="1" x14ac:dyDescent="0.25">
      <c r="A89" s="71">
        <f>IF(ISBLANK(D89),"",COUNTA(D$9:D88))</f>
        <v>46</v>
      </c>
      <c r="B89" s="41" t="s">
        <v>99</v>
      </c>
      <c r="C89" s="181" t="s">
        <v>18</v>
      </c>
      <c r="D89" s="105">
        <f>D88</f>
        <v>27.12</v>
      </c>
      <c r="E89" s="105"/>
      <c r="F89" s="54">
        <f t="shared" si="4"/>
        <v>0</v>
      </c>
      <c r="G89" s="387" t="s">
        <v>100</v>
      </c>
      <c r="H89" s="388" t="s">
        <v>18</v>
      </c>
      <c r="I89" s="389">
        <v>31.387500000000003</v>
      </c>
      <c r="J89" s="391"/>
      <c r="K89" s="379">
        <f t="shared" si="5"/>
        <v>0</v>
      </c>
      <c r="L89" s="97"/>
    </row>
    <row r="90" spans="1:32" s="42" customFormat="1" ht="13.5" x14ac:dyDescent="0.25">
      <c r="A90" s="71" t="str">
        <f>IF(ISBLANK(D90),"",COUNTA(D$9:D89))</f>
        <v/>
      </c>
      <c r="B90" s="49"/>
      <c r="C90" s="84"/>
      <c r="D90" s="54"/>
      <c r="E90" s="105"/>
      <c r="F90" s="54" t="str">
        <f t="shared" si="4"/>
        <v/>
      </c>
      <c r="G90" s="49" t="s">
        <v>88</v>
      </c>
      <c r="H90" s="392" t="s">
        <v>71</v>
      </c>
      <c r="I90" s="393">
        <v>212</v>
      </c>
      <c r="J90" s="55"/>
      <c r="K90" s="379">
        <f t="shared" si="5"/>
        <v>0</v>
      </c>
      <c r="L90" s="97"/>
    </row>
    <row r="91" spans="1:32" s="42" customFormat="1" ht="14.45" customHeight="1" x14ac:dyDescent="0.25">
      <c r="A91" s="71" t="str">
        <f>IF(ISBLANK(D91),"",COUNTA(D$9:D90))</f>
        <v/>
      </c>
      <c r="B91" s="49"/>
      <c r="C91" s="84"/>
      <c r="D91" s="54"/>
      <c r="E91" s="105"/>
      <c r="F91" s="54" t="str">
        <f t="shared" si="4"/>
        <v/>
      </c>
      <c r="G91" s="49" t="s">
        <v>89</v>
      </c>
      <c r="H91" s="392" t="s">
        <v>71</v>
      </c>
      <c r="I91" s="393">
        <v>12</v>
      </c>
      <c r="J91" s="55"/>
      <c r="K91" s="379">
        <f t="shared" si="5"/>
        <v>0</v>
      </c>
      <c r="L91" s="97"/>
    </row>
    <row r="92" spans="1:32" x14ac:dyDescent="0.3">
      <c r="A92" s="71" t="str">
        <f>IF(ISBLANK(D92),"",COUNTA(D$9:D91))</f>
        <v/>
      </c>
      <c r="B92" s="49"/>
      <c r="C92" s="84"/>
      <c r="D92" s="105"/>
      <c r="E92" s="105"/>
      <c r="F92" s="54" t="str">
        <f t="shared" si="4"/>
        <v/>
      </c>
      <c r="G92" s="49" t="s">
        <v>90</v>
      </c>
      <c r="H92" s="84" t="s">
        <v>91</v>
      </c>
      <c r="I92" s="55">
        <v>2</v>
      </c>
      <c r="J92" s="55"/>
      <c r="K92" s="379">
        <f t="shared" si="5"/>
        <v>0</v>
      </c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</row>
    <row r="93" spans="1:32" x14ac:dyDescent="0.3">
      <c r="A93" s="71" t="str">
        <f>IF(ISBLANK(D93),"",COUNTA(D$9:D92))</f>
        <v/>
      </c>
      <c r="B93" s="49"/>
      <c r="C93" s="84"/>
      <c r="D93" s="54"/>
      <c r="E93" s="105"/>
      <c r="F93" s="54" t="str">
        <f t="shared" si="4"/>
        <v/>
      </c>
      <c r="G93" s="394" t="s">
        <v>92</v>
      </c>
      <c r="H93" s="84" t="s">
        <v>91</v>
      </c>
      <c r="I93" s="55">
        <v>1</v>
      </c>
      <c r="J93" s="55"/>
      <c r="K93" s="379">
        <f t="shared" si="5"/>
        <v>0</v>
      </c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</row>
    <row r="94" spans="1:32" ht="15.6" customHeight="1" x14ac:dyDescent="0.3">
      <c r="A94" s="71">
        <f>IF(ISBLANK(D94),"",COUNTA(D$9:D93))</f>
        <v>47</v>
      </c>
      <c r="B94" s="49" t="s">
        <v>98</v>
      </c>
      <c r="C94" s="84" t="s">
        <v>23</v>
      </c>
      <c r="D94" s="105">
        <f>2*3.14*2</f>
        <v>12.56</v>
      </c>
      <c r="E94" s="105"/>
      <c r="F94" s="54">
        <f t="shared" si="4"/>
        <v>0</v>
      </c>
      <c r="G94" s="49" t="s">
        <v>93</v>
      </c>
      <c r="H94" s="84" t="s">
        <v>21</v>
      </c>
      <c r="I94" s="55">
        <v>1</v>
      </c>
      <c r="J94" s="55"/>
      <c r="K94" s="379">
        <f t="shared" si="5"/>
        <v>0</v>
      </c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</row>
    <row r="95" spans="1:32" s="42" customFormat="1" ht="22.15" customHeight="1" x14ac:dyDescent="0.25">
      <c r="A95" s="71" t="str">
        <f>IF(ISBLANK(D95),"",COUNTA(D$9:D94))</f>
        <v/>
      </c>
      <c r="B95" s="81" t="s">
        <v>101</v>
      </c>
      <c r="C95" s="181"/>
      <c r="D95" s="105"/>
      <c r="E95" s="105"/>
      <c r="F95" s="54" t="str">
        <f t="shared" si="4"/>
        <v/>
      </c>
      <c r="G95" s="387"/>
      <c r="H95" s="388"/>
      <c r="I95" s="389"/>
      <c r="J95" s="55"/>
      <c r="K95" s="379" t="str">
        <f t="shared" si="5"/>
        <v/>
      </c>
      <c r="L95" s="97"/>
    </row>
    <row r="96" spans="1:32" s="42" customFormat="1" ht="18.600000000000001" customHeight="1" x14ac:dyDescent="0.25">
      <c r="A96" s="71">
        <f>IF(ISBLANK(D96),"",COUNTA(D$9:D95))</f>
        <v>48</v>
      </c>
      <c r="B96" s="385" t="s">
        <v>83</v>
      </c>
      <c r="C96" s="386" t="s">
        <v>23</v>
      </c>
      <c r="D96" s="386">
        <v>6.806</v>
      </c>
      <c r="E96" s="344"/>
      <c r="F96" s="54">
        <f t="shared" si="4"/>
        <v>0</v>
      </c>
      <c r="G96" s="49" t="s">
        <v>84</v>
      </c>
      <c r="H96" s="392" t="s">
        <v>85</v>
      </c>
      <c r="I96" s="393">
        <v>1</v>
      </c>
      <c r="J96" s="55"/>
      <c r="K96" s="379">
        <f t="shared" si="5"/>
        <v>0</v>
      </c>
      <c r="L96" s="97"/>
    </row>
    <row r="97" spans="1:32" s="42" customFormat="1" ht="20.45" customHeight="1" x14ac:dyDescent="0.25">
      <c r="A97" s="71">
        <f>IF(ISBLANK(D97),"",COUNTA(D$9:D96))</f>
        <v>49</v>
      </c>
      <c r="B97" s="41" t="s">
        <v>102</v>
      </c>
      <c r="C97" s="181" t="s">
        <v>23</v>
      </c>
      <c r="D97" s="105">
        <f>D96</f>
        <v>6.806</v>
      </c>
      <c r="E97" s="105"/>
      <c r="F97" s="54">
        <f t="shared" si="4"/>
        <v>0</v>
      </c>
      <c r="G97" s="387" t="s">
        <v>87</v>
      </c>
      <c r="H97" s="388" t="s">
        <v>18</v>
      </c>
      <c r="I97" s="389">
        <v>1.08</v>
      </c>
      <c r="J97" s="486"/>
      <c r="K97" s="379">
        <f t="shared" si="5"/>
        <v>0</v>
      </c>
      <c r="L97" s="97"/>
    </row>
    <row r="98" spans="1:32" s="42" customFormat="1" ht="13.5" x14ac:dyDescent="0.25">
      <c r="A98" s="71" t="str">
        <f>IF(ISBLANK(D98),"",COUNTA(D$9:D97))</f>
        <v/>
      </c>
      <c r="B98" s="49"/>
      <c r="C98" s="84"/>
      <c r="D98" s="54"/>
      <c r="E98" s="105"/>
      <c r="F98" s="54" t="str">
        <f t="shared" si="4"/>
        <v/>
      </c>
      <c r="G98" s="49" t="s">
        <v>88</v>
      </c>
      <c r="H98" s="392" t="s">
        <v>71</v>
      </c>
      <c r="I98" s="393">
        <v>6</v>
      </c>
      <c r="J98" s="55"/>
      <c r="K98" s="379">
        <f t="shared" si="5"/>
        <v>0</v>
      </c>
      <c r="L98" s="97"/>
    </row>
    <row r="99" spans="1:32" s="42" customFormat="1" ht="14.45" customHeight="1" x14ac:dyDescent="0.25">
      <c r="A99" s="71" t="str">
        <f>IF(ISBLANK(D99),"",COUNTA(D$9:D98))</f>
        <v/>
      </c>
      <c r="B99" s="49"/>
      <c r="C99" s="84"/>
      <c r="D99" s="54"/>
      <c r="E99" s="105"/>
      <c r="F99" s="54" t="str">
        <f t="shared" si="4"/>
        <v/>
      </c>
      <c r="G99" s="49" t="s">
        <v>89</v>
      </c>
      <c r="H99" s="392" t="s">
        <v>71</v>
      </c>
      <c r="I99" s="393">
        <v>2</v>
      </c>
      <c r="J99" s="55"/>
      <c r="K99" s="379">
        <f t="shared" si="5"/>
        <v>0</v>
      </c>
      <c r="L99" s="97"/>
    </row>
    <row r="100" spans="1:32" x14ac:dyDescent="0.3">
      <c r="A100" s="71" t="str">
        <f>IF(ISBLANK(D100),"",COUNTA(D$9:D99))</f>
        <v/>
      </c>
      <c r="B100" s="86"/>
      <c r="C100" s="87"/>
      <c r="D100" s="288"/>
      <c r="E100" s="105"/>
      <c r="F100" s="54" t="str">
        <f t="shared" si="4"/>
        <v/>
      </c>
      <c r="G100" s="395" t="s">
        <v>90</v>
      </c>
      <c r="H100" s="84" t="s">
        <v>91</v>
      </c>
      <c r="I100" s="55">
        <v>1</v>
      </c>
      <c r="J100" s="55"/>
      <c r="K100" s="379">
        <f t="shared" si="5"/>
        <v>0</v>
      </c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</row>
    <row r="101" spans="1:32" x14ac:dyDescent="0.3">
      <c r="A101" s="71" t="str">
        <f>IF(ISBLANK(D101),"",COUNTA(D$9:D100))</f>
        <v/>
      </c>
      <c r="B101" s="49"/>
      <c r="C101" s="84"/>
      <c r="D101" s="54"/>
      <c r="E101" s="105"/>
      <c r="F101" s="54" t="str">
        <f t="shared" si="4"/>
        <v/>
      </c>
      <c r="G101" s="394" t="s">
        <v>92</v>
      </c>
      <c r="H101" s="84" t="s">
        <v>91</v>
      </c>
      <c r="I101" s="55">
        <v>1</v>
      </c>
      <c r="J101" s="55"/>
      <c r="K101" s="379">
        <f t="shared" si="5"/>
        <v>0</v>
      </c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</row>
    <row r="102" spans="1:32" ht="15.6" customHeight="1" x14ac:dyDescent="0.3">
      <c r="A102" s="71" t="str">
        <f>IF(ISBLANK(D102),"",COUNTA(D$9:D101))</f>
        <v/>
      </c>
      <c r="B102" s="49"/>
      <c r="C102" s="84"/>
      <c r="D102" s="54"/>
      <c r="E102" s="105"/>
      <c r="F102" s="54" t="str">
        <f t="shared" si="4"/>
        <v/>
      </c>
      <c r="G102" s="49" t="s">
        <v>93</v>
      </c>
      <c r="H102" s="84" t="s">
        <v>21</v>
      </c>
      <c r="I102" s="55">
        <v>1</v>
      </c>
      <c r="J102" s="55"/>
      <c r="K102" s="379">
        <f t="shared" si="5"/>
        <v>0</v>
      </c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</row>
    <row r="103" spans="1:32" s="42" customFormat="1" ht="22.15" customHeight="1" x14ac:dyDescent="0.25">
      <c r="A103" s="71" t="str">
        <f>IF(ISBLANK(D103),"",COUNTA(D$9:D102))</f>
        <v/>
      </c>
      <c r="B103" s="81" t="s">
        <v>103</v>
      </c>
      <c r="C103" s="181"/>
      <c r="D103" s="105"/>
      <c r="E103" s="105"/>
      <c r="F103" s="54" t="str">
        <f t="shared" si="4"/>
        <v/>
      </c>
      <c r="G103" s="387"/>
      <c r="H103" s="388"/>
      <c r="I103" s="389"/>
      <c r="J103" s="55"/>
      <c r="K103" s="379" t="str">
        <f t="shared" si="5"/>
        <v/>
      </c>
      <c r="L103" s="97"/>
    </row>
    <row r="104" spans="1:32" ht="27.75" x14ac:dyDescent="0.3">
      <c r="A104" s="71">
        <f>IF(ISBLANK(D104),"",COUNTA(D$9:D103))</f>
        <v>50</v>
      </c>
      <c r="B104" s="49" t="s">
        <v>104</v>
      </c>
      <c r="C104" s="49" t="s">
        <v>23</v>
      </c>
      <c r="D104" s="353">
        <v>21.640999999999998</v>
      </c>
      <c r="E104" s="353"/>
      <c r="F104" s="54">
        <f t="shared" si="4"/>
        <v>0</v>
      </c>
      <c r="G104" s="49" t="s">
        <v>105</v>
      </c>
      <c r="H104" s="49" t="s">
        <v>23</v>
      </c>
      <c r="I104" s="344">
        <v>24</v>
      </c>
      <c r="J104" s="344"/>
      <c r="K104" s="379">
        <f t="shared" si="5"/>
        <v>0</v>
      </c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</row>
    <row r="105" spans="1:32" x14ac:dyDescent="0.3">
      <c r="A105" s="71" t="str">
        <f>IF(ISBLANK(D105),"",COUNTA(D$9:D104))</f>
        <v/>
      </c>
      <c r="B105" s="444"/>
      <c r="C105" s="342"/>
      <c r="D105" s="342"/>
      <c r="E105" s="342"/>
      <c r="F105" s="54" t="str">
        <f t="shared" si="4"/>
        <v/>
      </c>
      <c r="G105" s="444" t="s">
        <v>106</v>
      </c>
      <c r="H105" s="342" t="s">
        <v>21</v>
      </c>
      <c r="I105" s="342">
        <v>8</v>
      </c>
      <c r="J105" s="344"/>
      <c r="K105" s="379">
        <f t="shared" si="5"/>
        <v>0</v>
      </c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</row>
    <row r="106" spans="1:32" s="23" customFormat="1" ht="14.25" thickBot="1" x14ac:dyDescent="0.3">
      <c r="A106" s="51" t="str">
        <f>IF(ISBLANK(D106),"",COUNTA(D$63:D105))</f>
        <v/>
      </c>
      <c r="B106" s="14"/>
      <c r="C106" s="11"/>
      <c r="D106" s="219"/>
      <c r="E106" s="219"/>
      <c r="F106" s="219" t="str">
        <f t="shared" ref="F106" si="6">IF(ISBLANK(D106),"",E106*D106)</f>
        <v/>
      </c>
      <c r="G106" s="76"/>
      <c r="H106" s="21"/>
      <c r="I106" s="219"/>
      <c r="J106" s="217"/>
      <c r="K106" s="247"/>
      <c r="L106" s="7"/>
    </row>
    <row r="107" spans="1:32" s="96" customFormat="1" x14ac:dyDescent="0.3">
      <c r="A107" s="125" t="str">
        <f>IF(ISBLANK(D107),"",COUNTA(D$63:D106))</f>
        <v/>
      </c>
      <c r="B107" s="132" t="s">
        <v>65</v>
      </c>
      <c r="C107" s="129"/>
      <c r="D107" s="290"/>
      <c r="E107" s="290"/>
      <c r="F107" s="290">
        <f>SUBTOTAL(9,F64:F106)</f>
        <v>0</v>
      </c>
      <c r="G107" s="291" t="s">
        <v>66</v>
      </c>
      <c r="H107" s="291"/>
      <c r="I107" s="290"/>
      <c r="J107" s="290"/>
      <c r="K107" s="150">
        <f>SUBTOTAL(9,K64:K106)</f>
        <v>0</v>
      </c>
    </row>
    <row r="108" spans="1:32" s="28" customFormat="1" ht="18" x14ac:dyDescent="0.25">
      <c r="A108" s="27" t="str">
        <f>IF(ISBLANK(D108),"",COUNTA(D$63:D107))</f>
        <v/>
      </c>
      <c r="B108" s="30"/>
      <c r="C108" s="31"/>
      <c r="D108" s="292"/>
      <c r="E108" s="292"/>
      <c r="F108" s="292"/>
      <c r="G108" s="293"/>
      <c r="H108" s="293"/>
      <c r="I108" s="292"/>
      <c r="J108" s="294"/>
      <c r="K108" s="210"/>
    </row>
    <row r="109" spans="1:32" s="64" customFormat="1" ht="19.5" thickBot="1" x14ac:dyDescent="0.3">
      <c r="A109" s="65" t="str">
        <f>IF(ISBLANK(D109),"",COUNTA(D$63:D108))</f>
        <v/>
      </c>
      <c r="B109" s="66"/>
      <c r="C109" s="182"/>
      <c r="D109" s="396"/>
      <c r="E109" s="396"/>
      <c r="F109" s="396" t="s">
        <v>107</v>
      </c>
      <c r="G109" s="397"/>
      <c r="H109" s="398"/>
      <c r="I109" s="396"/>
      <c r="J109" s="295"/>
      <c r="K109" s="378">
        <f>SUBTOTAL(9,F110:F290,K110:K290)</f>
        <v>0</v>
      </c>
      <c r="L109" s="101"/>
      <c r="M109" s="102"/>
      <c r="N109" s="102"/>
    </row>
    <row r="110" spans="1:32" s="62" customFormat="1" ht="20.45" customHeight="1" x14ac:dyDescent="0.25">
      <c r="A110" s="67" t="str">
        <f>IF(ISBLANK(D110),"",COUNTA(D$63:D109))</f>
        <v/>
      </c>
      <c r="B110" s="399"/>
      <c r="C110" s="68"/>
      <c r="D110" s="211"/>
      <c r="E110" s="211"/>
      <c r="F110" s="211"/>
      <c r="G110" s="296"/>
      <c r="H110" s="68"/>
      <c r="I110" s="211"/>
      <c r="J110" s="211"/>
      <c r="K110" s="249"/>
      <c r="L110" s="95"/>
      <c r="M110" s="97"/>
      <c r="N110" s="97"/>
    </row>
    <row r="111" spans="1:32" x14ac:dyDescent="0.3">
      <c r="A111" s="153"/>
      <c r="B111" s="270"/>
      <c r="C111" s="69"/>
      <c r="D111" s="90"/>
      <c r="E111" s="90"/>
      <c r="F111" s="90"/>
      <c r="G111" s="90"/>
      <c r="H111" s="90"/>
      <c r="I111" s="90"/>
      <c r="J111" s="90"/>
      <c r="K111" s="271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</row>
    <row r="112" spans="1:32" s="149" customFormat="1" x14ac:dyDescent="0.3">
      <c r="A112" s="323" t="str">
        <f>IF(ISBLANK(D112),"",COUNTA(D$10:D112))</f>
        <v/>
      </c>
      <c r="B112" s="495" t="s">
        <v>108</v>
      </c>
      <c r="C112" s="464"/>
      <c r="D112" s="42"/>
      <c r="E112" s="464"/>
      <c r="F112" s="464"/>
      <c r="G112" s="463"/>
      <c r="H112" s="464"/>
      <c r="I112" s="464"/>
      <c r="J112" s="464"/>
      <c r="K112" s="496"/>
    </row>
    <row r="113" spans="1:14" s="149" customFormat="1" ht="27.75" x14ac:dyDescent="0.3">
      <c r="A113" s="71">
        <f>IF(ISBLANK(D113),"",COUNTA(D$9:D112))</f>
        <v>51</v>
      </c>
      <c r="B113" s="74" t="s">
        <v>109</v>
      </c>
      <c r="C113" s="289" t="s">
        <v>18</v>
      </c>
      <c r="D113" s="289">
        <f>3*1.8*2</f>
        <v>10.8</v>
      </c>
      <c r="E113" s="289"/>
      <c r="F113" s="54">
        <f t="shared" ref="F113:F176" si="7">IF(ISBLANK(D113),"",E113*D113)</f>
        <v>0</v>
      </c>
      <c r="G113" s="74" t="s">
        <v>110</v>
      </c>
      <c r="H113" s="289" t="s">
        <v>23</v>
      </c>
      <c r="I113" s="289">
        <v>15</v>
      </c>
      <c r="J113" s="289"/>
      <c r="K113" s="497">
        <f>IF(ISBLANK(I113),"",J113*I113)</f>
        <v>0</v>
      </c>
    </row>
    <row r="114" spans="1:14" s="149" customFormat="1" ht="18" customHeight="1" x14ac:dyDescent="0.3">
      <c r="A114" s="71" t="str">
        <f>IF(ISBLANK(D114),"",COUNTA(D$9:D113))</f>
        <v/>
      </c>
      <c r="B114" s="498" t="s">
        <v>111</v>
      </c>
      <c r="C114" s="289"/>
      <c r="D114" s="289"/>
      <c r="E114" s="289"/>
      <c r="F114" s="54" t="str">
        <f t="shared" si="7"/>
        <v/>
      </c>
      <c r="G114" s="74" t="s">
        <v>112</v>
      </c>
      <c r="H114" s="289" t="s">
        <v>23</v>
      </c>
      <c r="I114" s="289">
        <v>27</v>
      </c>
      <c r="J114" s="289"/>
      <c r="K114" s="497">
        <f t="shared" ref="K114:K177" si="8">IF(ISBLANK(I114),"",J114*I114)</f>
        <v>0</v>
      </c>
    </row>
    <row r="115" spans="1:14" s="149" customFormat="1" ht="27.75" x14ac:dyDescent="0.3">
      <c r="A115" s="71" t="str">
        <f>IF(ISBLANK(D115),"",COUNTA(D$9:D114))</f>
        <v/>
      </c>
      <c r="B115" s="498" t="s">
        <v>113</v>
      </c>
      <c r="C115" s="289"/>
      <c r="D115" s="289"/>
      <c r="E115" s="289"/>
      <c r="F115" s="54" t="str">
        <f t="shared" si="7"/>
        <v/>
      </c>
      <c r="G115" s="74" t="s">
        <v>114</v>
      </c>
      <c r="H115" s="289" t="s">
        <v>23</v>
      </c>
      <c r="I115" s="289">
        <v>15</v>
      </c>
      <c r="J115" s="289"/>
      <c r="K115" s="497">
        <f t="shared" si="8"/>
        <v>0</v>
      </c>
    </row>
    <row r="116" spans="1:14" s="149" customFormat="1" ht="16.149999999999999" customHeight="1" x14ac:dyDescent="0.3">
      <c r="A116" s="71" t="str">
        <f>IF(ISBLANK(D116),"",COUNTA(D$9:D115))</f>
        <v/>
      </c>
      <c r="B116" s="74"/>
      <c r="C116" s="289"/>
      <c r="D116" s="289"/>
      <c r="E116" s="289"/>
      <c r="F116" s="54" t="str">
        <f t="shared" si="7"/>
        <v/>
      </c>
      <c r="G116" s="499" t="s">
        <v>115</v>
      </c>
      <c r="H116" s="289" t="s">
        <v>116</v>
      </c>
      <c r="I116" s="289">
        <v>0.1</v>
      </c>
      <c r="J116" s="400"/>
      <c r="K116" s="497">
        <f t="shared" si="8"/>
        <v>0</v>
      </c>
    </row>
    <row r="117" spans="1:14" s="149" customFormat="1" x14ac:dyDescent="0.3">
      <c r="A117" s="71" t="str">
        <f>IF(ISBLANK(D117),"",COUNTA(D$9:D116))</f>
        <v/>
      </c>
      <c r="B117" s="74"/>
      <c r="C117" s="289"/>
      <c r="D117" s="289"/>
      <c r="E117" s="289"/>
      <c r="F117" s="54" t="str">
        <f t="shared" si="7"/>
        <v/>
      </c>
      <c r="G117" s="74" t="s">
        <v>117</v>
      </c>
      <c r="H117" s="289" t="s">
        <v>118</v>
      </c>
      <c r="I117" s="289">
        <v>0.1</v>
      </c>
      <c r="J117" s="289"/>
      <c r="K117" s="497">
        <f t="shared" si="8"/>
        <v>0</v>
      </c>
    </row>
    <row r="118" spans="1:14" s="149" customFormat="1" ht="30" x14ac:dyDescent="0.3">
      <c r="A118" s="71">
        <f>IF(ISBLANK(D118),"",COUNTA(D$9:D117))</f>
        <v>52</v>
      </c>
      <c r="B118" s="74" t="s">
        <v>119</v>
      </c>
      <c r="C118" s="289" t="s">
        <v>18</v>
      </c>
      <c r="D118" s="289">
        <f>D113</f>
        <v>10.8</v>
      </c>
      <c r="E118" s="289"/>
      <c r="F118" s="54">
        <f t="shared" si="7"/>
        <v>0</v>
      </c>
      <c r="G118" s="500"/>
      <c r="H118" s="289"/>
      <c r="I118" s="289"/>
      <c r="J118" s="289"/>
      <c r="K118" s="497" t="str">
        <f t="shared" si="8"/>
        <v/>
      </c>
    </row>
    <row r="119" spans="1:14" s="149" customFormat="1" ht="19.899999999999999" customHeight="1" x14ac:dyDescent="0.3">
      <c r="A119" s="71" t="str">
        <f>IF(ISBLANK(D119),"",COUNTA(D$9:D118))</f>
        <v/>
      </c>
      <c r="B119" s="74"/>
      <c r="C119" s="289"/>
      <c r="D119" s="289"/>
      <c r="E119" s="289"/>
      <c r="F119" s="54" t="str">
        <f t="shared" si="7"/>
        <v/>
      </c>
      <c r="G119" s="500" t="s">
        <v>120</v>
      </c>
      <c r="H119" s="289" t="s">
        <v>18</v>
      </c>
      <c r="I119" s="289">
        <v>24</v>
      </c>
      <c r="J119" s="353"/>
      <c r="K119" s="497">
        <f t="shared" si="8"/>
        <v>0</v>
      </c>
      <c r="M119" s="148"/>
      <c r="N119" s="148"/>
    </row>
    <row r="120" spans="1:14" s="149" customFormat="1" ht="28.9" customHeight="1" x14ac:dyDescent="0.3">
      <c r="A120" s="71" t="str">
        <f>IF(ISBLANK(D120),"",COUNTA(D$9:D119))</f>
        <v/>
      </c>
      <c r="B120" s="74"/>
      <c r="C120" s="289"/>
      <c r="D120" s="289"/>
      <c r="E120" s="289"/>
      <c r="F120" s="54" t="str">
        <f t="shared" si="7"/>
        <v/>
      </c>
      <c r="G120" s="499" t="s">
        <v>121</v>
      </c>
      <c r="H120" s="289" t="s">
        <v>118</v>
      </c>
      <c r="I120" s="289">
        <v>0.4</v>
      </c>
      <c r="J120" s="501"/>
      <c r="K120" s="497">
        <f t="shared" si="8"/>
        <v>0</v>
      </c>
    </row>
    <row r="121" spans="1:14" s="149" customFormat="1" ht="22.15" customHeight="1" x14ac:dyDescent="0.3">
      <c r="A121" s="71">
        <f>IF(ISBLANK(D121),"",COUNTA(D$9:D120))</f>
        <v>53</v>
      </c>
      <c r="B121" s="74" t="s">
        <v>122</v>
      </c>
      <c r="C121" s="74" t="s">
        <v>23</v>
      </c>
      <c r="D121" s="74">
        <f>D118*1.1*2</f>
        <v>23.760000000000005</v>
      </c>
      <c r="E121" s="74"/>
      <c r="F121" s="54">
        <f t="shared" si="7"/>
        <v>0</v>
      </c>
      <c r="G121" s="41" t="s">
        <v>123</v>
      </c>
      <c r="H121" s="74" t="s">
        <v>71</v>
      </c>
      <c r="I121" s="74">
        <v>12</v>
      </c>
      <c r="J121" s="41"/>
      <c r="K121" s="497">
        <f t="shared" si="8"/>
        <v>0</v>
      </c>
    </row>
    <row r="122" spans="1:14" s="149" customFormat="1" ht="21.6" customHeight="1" x14ac:dyDescent="0.3">
      <c r="A122" s="71" t="str">
        <f>IF(ISBLANK(D122),"",COUNTA(D$9:D121))</f>
        <v/>
      </c>
      <c r="B122" s="74"/>
      <c r="C122" s="74"/>
      <c r="D122" s="74"/>
      <c r="E122" s="74"/>
      <c r="F122" s="54" t="str">
        <f t="shared" si="7"/>
        <v/>
      </c>
      <c r="G122" s="74" t="s">
        <v>84</v>
      </c>
      <c r="H122" s="74" t="s">
        <v>85</v>
      </c>
      <c r="I122" s="74">
        <v>1</v>
      </c>
      <c r="J122" s="54"/>
      <c r="K122" s="497">
        <f t="shared" si="8"/>
        <v>0</v>
      </c>
    </row>
    <row r="123" spans="1:14" s="149" customFormat="1" ht="16.149999999999999" customHeight="1" x14ac:dyDescent="0.3">
      <c r="A123" s="71" t="str">
        <f>IF(ISBLANK(D123),"",COUNTA(D$9:D122))</f>
        <v/>
      </c>
      <c r="B123" s="74"/>
      <c r="C123" s="74"/>
      <c r="D123" s="74"/>
      <c r="E123" s="74"/>
      <c r="F123" s="54" t="str">
        <f t="shared" si="7"/>
        <v/>
      </c>
      <c r="G123" s="74" t="s">
        <v>124</v>
      </c>
      <c r="H123" s="74" t="s">
        <v>23</v>
      </c>
      <c r="I123" s="74">
        <v>29</v>
      </c>
      <c r="J123" s="41"/>
      <c r="K123" s="497">
        <f t="shared" si="8"/>
        <v>0</v>
      </c>
    </row>
    <row r="124" spans="1:14" s="103" customFormat="1" ht="25.15" customHeight="1" x14ac:dyDescent="0.3">
      <c r="A124" s="71">
        <f>IF(ISBLANK(D124),"",COUNTA(D$9:D123))</f>
        <v>54</v>
      </c>
      <c r="B124" s="74" t="s">
        <v>125</v>
      </c>
      <c r="C124" s="289" t="s">
        <v>18</v>
      </c>
      <c r="D124" s="289">
        <f>D113</f>
        <v>10.8</v>
      </c>
      <c r="E124" s="289"/>
      <c r="F124" s="54">
        <f t="shared" si="7"/>
        <v>0</v>
      </c>
      <c r="G124" s="74" t="s">
        <v>126</v>
      </c>
      <c r="H124" s="289" t="s">
        <v>18</v>
      </c>
      <c r="I124" s="289">
        <v>14.4</v>
      </c>
      <c r="J124" s="502"/>
      <c r="K124" s="497">
        <f t="shared" si="8"/>
        <v>0</v>
      </c>
    </row>
    <row r="125" spans="1:14" s="103" customFormat="1" ht="16.149999999999999" customHeight="1" x14ac:dyDescent="0.3">
      <c r="A125" s="71" t="str">
        <f>IF(ISBLANK(D125),"",COUNTA(D$9:D124))</f>
        <v/>
      </c>
      <c r="B125" s="74"/>
      <c r="C125" s="289"/>
      <c r="D125" s="289"/>
      <c r="E125" s="289"/>
      <c r="F125" s="54" t="str">
        <f t="shared" si="7"/>
        <v/>
      </c>
      <c r="G125" s="74"/>
      <c r="H125" s="289"/>
      <c r="I125" s="289"/>
      <c r="J125" s="502"/>
      <c r="K125" s="497" t="str">
        <f t="shared" si="8"/>
        <v/>
      </c>
    </row>
    <row r="126" spans="1:14" s="149" customFormat="1" ht="27.75" x14ac:dyDescent="0.3">
      <c r="A126" s="71">
        <f>IF(ISBLANK(D126),"",COUNTA(D$9:D125))</f>
        <v>55</v>
      </c>
      <c r="B126" s="74" t="s">
        <v>109</v>
      </c>
      <c r="C126" s="289" t="s">
        <v>18</v>
      </c>
      <c r="D126" s="289">
        <f>3*4.8-0.85*2.07*2-1.05*2.07</f>
        <v>8.7074999999999996</v>
      </c>
      <c r="E126" s="289"/>
      <c r="F126" s="54">
        <f t="shared" si="7"/>
        <v>0</v>
      </c>
      <c r="G126" s="74" t="s">
        <v>127</v>
      </c>
      <c r="H126" s="289" t="s">
        <v>23</v>
      </c>
      <c r="I126" s="289">
        <v>12</v>
      </c>
      <c r="J126" s="289"/>
      <c r="K126" s="497">
        <f t="shared" si="8"/>
        <v>0</v>
      </c>
    </row>
    <row r="127" spans="1:14" s="149" customFormat="1" ht="18" customHeight="1" x14ac:dyDescent="0.3">
      <c r="A127" s="71" t="str">
        <f>IF(ISBLANK(D127),"",COUNTA(D$9:D126))</f>
        <v/>
      </c>
      <c r="B127" s="498" t="s">
        <v>128</v>
      </c>
      <c r="C127" s="289"/>
      <c r="D127" s="289"/>
      <c r="E127" s="289"/>
      <c r="F127" s="54" t="str">
        <f t="shared" si="7"/>
        <v/>
      </c>
      <c r="G127" s="74" t="s">
        <v>129</v>
      </c>
      <c r="H127" s="289" t="s">
        <v>23</v>
      </c>
      <c r="I127" s="289">
        <v>22</v>
      </c>
      <c r="J127" s="289"/>
      <c r="K127" s="497">
        <f t="shared" si="8"/>
        <v>0</v>
      </c>
    </row>
    <row r="128" spans="1:14" s="149" customFormat="1" ht="27.75" x14ac:dyDescent="0.3">
      <c r="A128" s="71" t="str">
        <f>IF(ISBLANK(D128),"",COUNTA(D$9:D127))</f>
        <v/>
      </c>
      <c r="B128" s="498" t="s">
        <v>113</v>
      </c>
      <c r="C128" s="289"/>
      <c r="D128" s="289"/>
      <c r="E128" s="289"/>
      <c r="F128" s="54" t="str">
        <f t="shared" si="7"/>
        <v/>
      </c>
      <c r="G128" s="74" t="s">
        <v>130</v>
      </c>
      <c r="H128" s="289" t="s">
        <v>23</v>
      </c>
      <c r="I128" s="289">
        <v>12</v>
      </c>
      <c r="J128" s="289"/>
      <c r="K128" s="497">
        <f t="shared" si="8"/>
        <v>0</v>
      </c>
    </row>
    <row r="129" spans="1:14" s="149" customFormat="1" ht="16.149999999999999" customHeight="1" x14ac:dyDescent="0.3">
      <c r="A129" s="71" t="str">
        <f>IF(ISBLANK(D129),"",COUNTA(D$9:D128))</f>
        <v/>
      </c>
      <c r="B129" s="74"/>
      <c r="C129" s="289"/>
      <c r="D129" s="289"/>
      <c r="E129" s="289"/>
      <c r="F129" s="54" t="str">
        <f t="shared" si="7"/>
        <v/>
      </c>
      <c r="G129" s="499" t="s">
        <v>115</v>
      </c>
      <c r="H129" s="289" t="s">
        <v>116</v>
      </c>
      <c r="I129" s="289">
        <v>0.1</v>
      </c>
      <c r="J129" s="400"/>
      <c r="K129" s="497">
        <f t="shared" si="8"/>
        <v>0</v>
      </c>
    </row>
    <row r="130" spans="1:14" s="149" customFormat="1" x14ac:dyDescent="0.3">
      <c r="A130" s="71" t="str">
        <f>IF(ISBLANK(D130),"",COUNTA(D$9:D129))</f>
        <v/>
      </c>
      <c r="B130" s="74"/>
      <c r="C130" s="289"/>
      <c r="D130" s="289"/>
      <c r="E130" s="289"/>
      <c r="F130" s="54" t="str">
        <f t="shared" si="7"/>
        <v/>
      </c>
      <c r="G130" s="74" t="s">
        <v>117</v>
      </c>
      <c r="H130" s="289" t="s">
        <v>118</v>
      </c>
      <c r="I130" s="289">
        <v>0.1</v>
      </c>
      <c r="J130" s="289"/>
      <c r="K130" s="497">
        <f t="shared" si="8"/>
        <v>0</v>
      </c>
    </row>
    <row r="131" spans="1:14" s="149" customFormat="1" ht="30" x14ac:dyDescent="0.3">
      <c r="A131" s="71">
        <f>IF(ISBLANK(D131),"",COUNTA(D$9:D130))</f>
        <v>56</v>
      </c>
      <c r="B131" s="74" t="s">
        <v>119</v>
      </c>
      <c r="C131" s="289" t="s">
        <v>18</v>
      </c>
      <c r="D131" s="289">
        <f>D126</f>
        <v>8.7074999999999996</v>
      </c>
      <c r="E131" s="289"/>
      <c r="F131" s="54">
        <f t="shared" si="7"/>
        <v>0</v>
      </c>
      <c r="G131" s="500"/>
      <c r="H131" s="289"/>
      <c r="I131" s="289"/>
      <c r="J131" s="289"/>
      <c r="K131" s="497" t="str">
        <f t="shared" si="8"/>
        <v/>
      </c>
    </row>
    <row r="132" spans="1:14" s="149" customFormat="1" ht="19.899999999999999" customHeight="1" x14ac:dyDescent="0.3">
      <c r="A132" s="71" t="str">
        <f>IF(ISBLANK(D132),"",COUNTA(D$9:D131))</f>
        <v/>
      </c>
      <c r="B132" s="74"/>
      <c r="C132" s="289"/>
      <c r="D132" s="289"/>
      <c r="E132" s="289"/>
      <c r="F132" s="54" t="str">
        <f t="shared" si="7"/>
        <v/>
      </c>
      <c r="G132" s="500" t="s">
        <v>120</v>
      </c>
      <c r="H132" s="289" t="s">
        <v>18</v>
      </c>
      <c r="I132" s="289">
        <v>21</v>
      </c>
      <c r="J132" s="353"/>
      <c r="K132" s="497">
        <f t="shared" si="8"/>
        <v>0</v>
      </c>
      <c r="M132" s="148"/>
      <c r="N132" s="148"/>
    </row>
    <row r="133" spans="1:14" s="149" customFormat="1" ht="28.9" customHeight="1" x14ac:dyDescent="0.3">
      <c r="A133" s="71" t="str">
        <f>IF(ISBLANK(D133),"",COUNTA(D$9:D132))</f>
        <v/>
      </c>
      <c r="B133" s="74"/>
      <c r="C133" s="289"/>
      <c r="D133" s="289"/>
      <c r="E133" s="289"/>
      <c r="F133" s="54" t="str">
        <f t="shared" si="7"/>
        <v/>
      </c>
      <c r="G133" s="499" t="s">
        <v>121</v>
      </c>
      <c r="H133" s="289" t="s">
        <v>118</v>
      </c>
      <c r="I133" s="289">
        <v>0.30000000000000004</v>
      </c>
      <c r="J133" s="501"/>
      <c r="K133" s="497">
        <f t="shared" si="8"/>
        <v>0</v>
      </c>
    </row>
    <row r="134" spans="1:14" s="149" customFormat="1" ht="22.15" customHeight="1" x14ac:dyDescent="0.3">
      <c r="A134" s="71">
        <f>IF(ISBLANK(D134),"",COUNTA(D$9:D133))</f>
        <v>57</v>
      </c>
      <c r="B134" s="74" t="s">
        <v>122</v>
      </c>
      <c r="C134" s="74" t="s">
        <v>23</v>
      </c>
      <c r="D134" s="74">
        <f>D131*1.1*2</f>
        <v>19.156500000000001</v>
      </c>
      <c r="E134" s="74"/>
      <c r="F134" s="54">
        <f t="shared" si="7"/>
        <v>0</v>
      </c>
      <c r="G134" s="41" t="s">
        <v>123</v>
      </c>
      <c r="H134" s="74" t="s">
        <v>71</v>
      </c>
      <c r="I134" s="74">
        <v>10</v>
      </c>
      <c r="J134" s="41"/>
      <c r="K134" s="497">
        <f t="shared" si="8"/>
        <v>0</v>
      </c>
    </row>
    <row r="135" spans="1:14" s="149" customFormat="1" ht="21.6" customHeight="1" x14ac:dyDescent="0.3">
      <c r="A135" s="71" t="str">
        <f>IF(ISBLANK(D135),"",COUNTA(D$9:D134))</f>
        <v/>
      </c>
      <c r="B135" s="74"/>
      <c r="C135" s="74"/>
      <c r="D135" s="74"/>
      <c r="E135" s="74"/>
      <c r="F135" s="54" t="str">
        <f t="shared" si="7"/>
        <v/>
      </c>
      <c r="G135" s="74" t="s">
        <v>84</v>
      </c>
      <c r="H135" s="74" t="s">
        <v>85</v>
      </c>
      <c r="I135" s="74">
        <v>1</v>
      </c>
      <c r="J135" s="54"/>
      <c r="K135" s="497">
        <f t="shared" si="8"/>
        <v>0</v>
      </c>
    </row>
    <row r="136" spans="1:14" s="149" customFormat="1" ht="16.149999999999999" customHeight="1" x14ac:dyDescent="0.3">
      <c r="A136" s="71" t="str">
        <f>IF(ISBLANK(D136),"",COUNTA(D$9:D135))</f>
        <v/>
      </c>
      <c r="B136" s="74"/>
      <c r="C136" s="74"/>
      <c r="D136" s="74"/>
      <c r="E136" s="74"/>
      <c r="F136" s="54" t="str">
        <f t="shared" si="7"/>
        <v/>
      </c>
      <c r="G136" s="74" t="s">
        <v>124</v>
      </c>
      <c r="H136" s="74" t="s">
        <v>23</v>
      </c>
      <c r="I136" s="74">
        <v>23</v>
      </c>
      <c r="J136" s="41"/>
      <c r="K136" s="497">
        <f t="shared" si="8"/>
        <v>0</v>
      </c>
    </row>
    <row r="137" spans="1:14" s="103" customFormat="1" ht="25.15" customHeight="1" x14ac:dyDescent="0.3">
      <c r="A137" s="71">
        <f>IF(ISBLANK(D137),"",COUNTA(D$9:D136))</f>
        <v>58</v>
      </c>
      <c r="B137" s="74" t="s">
        <v>131</v>
      </c>
      <c r="C137" s="289" t="s">
        <v>18</v>
      </c>
      <c r="D137" s="289">
        <f>D126</f>
        <v>8.7074999999999996</v>
      </c>
      <c r="E137" s="289"/>
      <c r="F137" s="54">
        <f t="shared" si="7"/>
        <v>0</v>
      </c>
      <c r="G137" s="74" t="s">
        <v>132</v>
      </c>
      <c r="H137" s="289" t="s">
        <v>18</v>
      </c>
      <c r="I137" s="289">
        <v>10.8</v>
      </c>
      <c r="J137" s="502"/>
      <c r="K137" s="497">
        <f t="shared" si="8"/>
        <v>0</v>
      </c>
    </row>
    <row r="138" spans="1:14" s="103" customFormat="1" ht="13.15" customHeight="1" x14ac:dyDescent="0.3">
      <c r="A138" s="71" t="str">
        <f>IF(ISBLANK(D138),"",COUNTA(D$9:D137))</f>
        <v/>
      </c>
      <c r="B138" s="74"/>
      <c r="C138" s="289"/>
      <c r="D138" s="289"/>
      <c r="E138" s="289"/>
      <c r="F138" s="54" t="str">
        <f t="shared" si="7"/>
        <v/>
      </c>
      <c r="G138" s="74"/>
      <c r="H138" s="289"/>
      <c r="I138" s="289"/>
      <c r="J138" s="502"/>
      <c r="K138" s="497" t="str">
        <f t="shared" si="8"/>
        <v/>
      </c>
    </row>
    <row r="139" spans="1:14" s="149" customFormat="1" ht="27.75" x14ac:dyDescent="0.3">
      <c r="A139" s="71">
        <f>IF(ISBLANK(D139),"",COUNTA(D$9:D138))</f>
        <v>59</v>
      </c>
      <c r="B139" s="74" t="s">
        <v>109</v>
      </c>
      <c r="C139" s="289" t="s">
        <v>18</v>
      </c>
      <c r="D139" s="289">
        <f>3*(1.43+2.4+0.1+0.125)-0.85*2.07</f>
        <v>10.4055</v>
      </c>
      <c r="E139" s="289"/>
      <c r="F139" s="54">
        <f t="shared" si="7"/>
        <v>0</v>
      </c>
      <c r="G139" s="74" t="s">
        <v>127</v>
      </c>
      <c r="H139" s="289" t="s">
        <v>23</v>
      </c>
      <c r="I139" s="289">
        <v>14</v>
      </c>
      <c r="J139" s="289"/>
      <c r="K139" s="497">
        <f t="shared" si="8"/>
        <v>0</v>
      </c>
    </row>
    <row r="140" spans="1:14" s="149" customFormat="1" ht="18" customHeight="1" x14ac:dyDescent="0.3">
      <c r="A140" s="71" t="str">
        <f>IF(ISBLANK(D140),"",COUNTA(D$9:D139))</f>
        <v/>
      </c>
      <c r="B140" s="498" t="s">
        <v>128</v>
      </c>
      <c r="C140" s="289"/>
      <c r="D140" s="289"/>
      <c r="E140" s="289"/>
      <c r="F140" s="54" t="str">
        <f t="shared" si="7"/>
        <v/>
      </c>
      <c r="G140" s="74" t="s">
        <v>129</v>
      </c>
      <c r="H140" s="289" t="s">
        <v>23</v>
      </c>
      <c r="I140" s="289">
        <v>26</v>
      </c>
      <c r="J140" s="289"/>
      <c r="K140" s="497">
        <f t="shared" si="8"/>
        <v>0</v>
      </c>
    </row>
    <row r="141" spans="1:14" s="149" customFormat="1" ht="27.75" x14ac:dyDescent="0.3">
      <c r="A141" s="71" t="str">
        <f>IF(ISBLANK(D141),"",COUNTA(D$9:D140))</f>
        <v/>
      </c>
      <c r="B141" s="498" t="s">
        <v>113</v>
      </c>
      <c r="C141" s="289"/>
      <c r="D141" s="289"/>
      <c r="E141" s="289"/>
      <c r="F141" s="54" t="str">
        <f t="shared" si="7"/>
        <v/>
      </c>
      <c r="G141" s="74" t="s">
        <v>130</v>
      </c>
      <c r="H141" s="289" t="s">
        <v>23</v>
      </c>
      <c r="I141" s="289">
        <v>14</v>
      </c>
      <c r="J141" s="289"/>
      <c r="K141" s="497">
        <f t="shared" si="8"/>
        <v>0</v>
      </c>
    </row>
    <row r="142" spans="1:14" s="149" customFormat="1" ht="16.149999999999999" customHeight="1" x14ac:dyDescent="0.3">
      <c r="A142" s="71" t="str">
        <f>IF(ISBLANK(D142),"",COUNTA(D$9:D141))</f>
        <v/>
      </c>
      <c r="B142" s="74"/>
      <c r="C142" s="289"/>
      <c r="D142" s="289"/>
      <c r="E142" s="289"/>
      <c r="F142" s="54" t="str">
        <f t="shared" si="7"/>
        <v/>
      </c>
      <c r="G142" s="499" t="s">
        <v>115</v>
      </c>
      <c r="H142" s="289" t="s">
        <v>116</v>
      </c>
      <c r="I142" s="289">
        <v>0.1</v>
      </c>
      <c r="J142" s="400"/>
      <c r="K142" s="497">
        <f t="shared" si="8"/>
        <v>0</v>
      </c>
    </row>
    <row r="143" spans="1:14" s="149" customFormat="1" x14ac:dyDescent="0.3">
      <c r="A143" s="71" t="str">
        <f>IF(ISBLANK(D143),"",COUNTA(D$9:D142))</f>
        <v/>
      </c>
      <c r="B143" s="74"/>
      <c r="C143" s="289"/>
      <c r="D143" s="289"/>
      <c r="E143" s="289"/>
      <c r="F143" s="54" t="str">
        <f t="shared" si="7"/>
        <v/>
      </c>
      <c r="G143" s="74" t="s">
        <v>117</v>
      </c>
      <c r="H143" s="289" t="s">
        <v>118</v>
      </c>
      <c r="I143" s="289">
        <v>0.1</v>
      </c>
      <c r="J143" s="289"/>
      <c r="K143" s="497">
        <f t="shared" si="8"/>
        <v>0</v>
      </c>
    </row>
    <row r="144" spans="1:14" s="149" customFormat="1" ht="30" x14ac:dyDescent="0.3">
      <c r="A144" s="71">
        <f>IF(ISBLANK(D144),"",COUNTA(D$9:D143))</f>
        <v>60</v>
      </c>
      <c r="B144" s="74" t="s">
        <v>119</v>
      </c>
      <c r="C144" s="289" t="s">
        <v>18</v>
      </c>
      <c r="D144" s="289">
        <f>D139</f>
        <v>10.4055</v>
      </c>
      <c r="E144" s="289"/>
      <c r="F144" s="54">
        <f t="shared" si="7"/>
        <v>0</v>
      </c>
      <c r="G144" s="500"/>
      <c r="H144" s="289"/>
      <c r="I144" s="289"/>
      <c r="J144" s="289"/>
      <c r="K144" s="497" t="str">
        <f t="shared" si="8"/>
        <v/>
      </c>
    </row>
    <row r="145" spans="1:14" s="149" customFormat="1" ht="21.6" customHeight="1" x14ac:dyDescent="0.3">
      <c r="A145" s="71">
        <f>IF(ISBLANK(D145),"",COUNTA(D$9:D144))</f>
        <v>61</v>
      </c>
      <c r="B145" s="74" t="s">
        <v>133</v>
      </c>
      <c r="C145" s="289" t="s">
        <v>23</v>
      </c>
      <c r="D145" s="289">
        <v>2.4500000000000002</v>
      </c>
      <c r="E145" s="289"/>
      <c r="F145" s="54">
        <f t="shared" si="7"/>
        <v>0</v>
      </c>
      <c r="G145" s="500" t="s">
        <v>120</v>
      </c>
      <c r="H145" s="289" t="s">
        <v>18</v>
      </c>
      <c r="I145" s="289">
        <v>24</v>
      </c>
      <c r="J145" s="353"/>
      <c r="K145" s="497">
        <f t="shared" si="8"/>
        <v>0</v>
      </c>
      <c r="M145" s="148"/>
      <c r="N145" s="148"/>
    </row>
    <row r="146" spans="1:14" s="149" customFormat="1" ht="28.9" customHeight="1" x14ac:dyDescent="0.3">
      <c r="A146" s="71" t="str">
        <f>IF(ISBLANK(D146),"",COUNTA(D$9:D145))</f>
        <v/>
      </c>
      <c r="B146" s="74"/>
      <c r="C146" s="289"/>
      <c r="D146" s="289"/>
      <c r="E146" s="289"/>
      <c r="F146" s="54" t="str">
        <f t="shared" si="7"/>
        <v/>
      </c>
      <c r="G146" s="499" t="s">
        <v>121</v>
      </c>
      <c r="H146" s="289" t="s">
        <v>118</v>
      </c>
      <c r="I146" s="289">
        <v>0.4</v>
      </c>
      <c r="J146" s="501"/>
      <c r="K146" s="497">
        <f t="shared" si="8"/>
        <v>0</v>
      </c>
    </row>
    <row r="147" spans="1:14" s="149" customFormat="1" ht="22.15" customHeight="1" x14ac:dyDescent="0.3">
      <c r="A147" s="71">
        <f>IF(ISBLANK(D147),"",COUNTA(D$9:D146))</f>
        <v>62</v>
      </c>
      <c r="B147" s="74" t="s">
        <v>122</v>
      </c>
      <c r="C147" s="74" t="s">
        <v>23</v>
      </c>
      <c r="D147" s="74">
        <f>D144*1.1*2</f>
        <v>22.892100000000003</v>
      </c>
      <c r="E147" s="74"/>
      <c r="F147" s="54">
        <f t="shared" si="7"/>
        <v>0</v>
      </c>
      <c r="G147" s="41" t="s">
        <v>123</v>
      </c>
      <c r="H147" s="74" t="s">
        <v>71</v>
      </c>
      <c r="I147" s="74">
        <v>12</v>
      </c>
      <c r="J147" s="41"/>
      <c r="K147" s="497">
        <f t="shared" si="8"/>
        <v>0</v>
      </c>
    </row>
    <row r="148" spans="1:14" s="149" customFormat="1" ht="21.6" customHeight="1" x14ac:dyDescent="0.3">
      <c r="A148" s="71" t="str">
        <f>IF(ISBLANK(D148),"",COUNTA(D$9:D147))</f>
        <v/>
      </c>
      <c r="B148" s="74"/>
      <c r="C148" s="74"/>
      <c r="D148" s="74"/>
      <c r="E148" s="74"/>
      <c r="F148" s="54" t="str">
        <f t="shared" si="7"/>
        <v/>
      </c>
      <c r="G148" s="74" t="s">
        <v>84</v>
      </c>
      <c r="H148" s="74" t="s">
        <v>85</v>
      </c>
      <c r="I148" s="74">
        <v>1</v>
      </c>
      <c r="J148" s="54"/>
      <c r="K148" s="497">
        <f t="shared" si="8"/>
        <v>0</v>
      </c>
    </row>
    <row r="149" spans="1:14" s="149" customFormat="1" ht="16.149999999999999" customHeight="1" x14ac:dyDescent="0.3">
      <c r="A149" s="71" t="str">
        <f>IF(ISBLANK(D149),"",COUNTA(D$9:D148))</f>
        <v/>
      </c>
      <c r="B149" s="74"/>
      <c r="C149" s="74"/>
      <c r="D149" s="74"/>
      <c r="E149" s="74"/>
      <c r="F149" s="54" t="str">
        <f t="shared" si="7"/>
        <v/>
      </c>
      <c r="G149" s="74" t="s">
        <v>124</v>
      </c>
      <c r="H149" s="74" t="s">
        <v>23</v>
      </c>
      <c r="I149" s="74">
        <v>28</v>
      </c>
      <c r="J149" s="41"/>
      <c r="K149" s="497">
        <f t="shared" si="8"/>
        <v>0</v>
      </c>
    </row>
    <row r="150" spans="1:14" x14ac:dyDescent="0.3">
      <c r="A150" s="71" t="str">
        <f>IF(ISBLANK(D150),"",COUNTA(D$9:D149))</f>
        <v/>
      </c>
      <c r="B150" s="495" t="s">
        <v>134</v>
      </c>
      <c r="C150" s="464"/>
      <c r="D150" s="464"/>
      <c r="E150" s="464"/>
      <c r="F150" s="54" t="str">
        <f t="shared" si="7"/>
        <v/>
      </c>
      <c r="G150" s="463"/>
      <c r="H150" s="464"/>
      <c r="I150" s="464"/>
      <c r="J150" s="464"/>
      <c r="K150" s="497" t="str">
        <f t="shared" si="8"/>
        <v/>
      </c>
      <c r="L150"/>
    </row>
    <row r="151" spans="1:14" x14ac:dyDescent="0.3">
      <c r="A151" s="71">
        <f>IF(ISBLANK(D151),"",COUNTA(D$9:D150))</f>
        <v>63</v>
      </c>
      <c r="B151" s="495" t="s">
        <v>135</v>
      </c>
      <c r="C151" s="464" t="s">
        <v>18</v>
      </c>
      <c r="D151" s="289">
        <f>1.25*(1+1.005+1.04)+0.265*(1+1+1.04+1.25)</f>
        <v>4.9431000000000003</v>
      </c>
      <c r="E151" s="464"/>
      <c r="F151" s="54">
        <f t="shared" si="7"/>
        <v>0</v>
      </c>
      <c r="G151" s="463"/>
      <c r="H151" s="464"/>
      <c r="I151" s="464"/>
      <c r="J151" s="464"/>
      <c r="K151" s="497" t="str">
        <f t="shared" si="8"/>
        <v/>
      </c>
      <c r="L151"/>
    </row>
    <row r="152" spans="1:14" ht="27.75" x14ac:dyDescent="0.3">
      <c r="A152" s="71">
        <f>IF(ISBLANK(D152),"",COUNTA(D$9:D151))</f>
        <v>64</v>
      </c>
      <c r="B152" s="74" t="s">
        <v>136</v>
      </c>
      <c r="C152" s="289" t="s">
        <v>21</v>
      </c>
      <c r="D152" s="289">
        <f>3</f>
        <v>3</v>
      </c>
      <c r="E152" s="289"/>
      <c r="F152" s="54">
        <f t="shared" si="7"/>
        <v>0</v>
      </c>
      <c r="G152" s="74" t="s">
        <v>137</v>
      </c>
      <c r="H152" s="289" t="s">
        <v>23</v>
      </c>
      <c r="I152" s="289">
        <v>17</v>
      </c>
      <c r="J152" s="289"/>
      <c r="K152" s="497">
        <f t="shared" si="8"/>
        <v>0</v>
      </c>
      <c r="L152"/>
    </row>
    <row r="153" spans="1:14" ht="18.600000000000001" customHeight="1" x14ac:dyDescent="0.3">
      <c r="A153" s="71" t="str">
        <f>IF(ISBLANK(D153),"",COUNTA(D$9:D152))</f>
        <v/>
      </c>
      <c r="B153" s="498"/>
      <c r="C153" s="289"/>
      <c r="D153" s="289"/>
      <c r="E153" s="289"/>
      <c r="F153" s="54" t="str">
        <f t="shared" si="7"/>
        <v/>
      </c>
      <c r="G153" s="74" t="s">
        <v>138</v>
      </c>
      <c r="H153" s="289" t="s">
        <v>23</v>
      </c>
      <c r="I153" s="289">
        <v>4</v>
      </c>
      <c r="J153" s="289"/>
      <c r="K153" s="497">
        <f t="shared" si="8"/>
        <v>0</v>
      </c>
      <c r="L153"/>
    </row>
    <row r="154" spans="1:14" ht="17.45" customHeight="1" x14ac:dyDescent="0.3">
      <c r="A154" s="71" t="str">
        <f>IF(ISBLANK(D154),"",COUNTA(D$9:D153))</f>
        <v/>
      </c>
      <c r="B154" s="498"/>
      <c r="C154" s="289"/>
      <c r="D154" s="289"/>
      <c r="E154" s="289"/>
      <c r="F154" s="54" t="str">
        <f t="shared" si="7"/>
        <v/>
      </c>
      <c r="G154" s="74" t="s">
        <v>139</v>
      </c>
      <c r="H154" s="289" t="s">
        <v>21</v>
      </c>
      <c r="I154" s="289">
        <v>4</v>
      </c>
      <c r="J154" s="289"/>
      <c r="K154" s="497">
        <f t="shared" si="8"/>
        <v>0</v>
      </c>
      <c r="L154"/>
    </row>
    <row r="155" spans="1:14" x14ac:dyDescent="0.3">
      <c r="A155" s="71" t="str">
        <f>IF(ISBLANK(D155),"",COUNTA(D$9:D154))</f>
        <v/>
      </c>
      <c r="B155" s="74"/>
      <c r="C155" s="289"/>
      <c r="D155" s="289"/>
      <c r="E155" s="289"/>
      <c r="F155" s="54" t="str">
        <f t="shared" si="7"/>
        <v/>
      </c>
      <c r="G155" s="74" t="s">
        <v>140</v>
      </c>
      <c r="H155" s="289" t="s">
        <v>21</v>
      </c>
      <c r="I155" s="289">
        <v>8</v>
      </c>
      <c r="J155" s="289"/>
      <c r="K155" s="497">
        <f t="shared" si="8"/>
        <v>0</v>
      </c>
      <c r="L155"/>
    </row>
    <row r="156" spans="1:14" ht="27.6" customHeight="1" x14ac:dyDescent="0.3">
      <c r="A156" s="71" t="str">
        <f>IF(ISBLANK(D156),"",COUNTA(D$9:D155))</f>
        <v/>
      </c>
      <c r="B156" s="74"/>
      <c r="C156" s="289"/>
      <c r="D156" s="289"/>
      <c r="E156" s="289"/>
      <c r="F156" s="54" t="str">
        <f t="shared" si="7"/>
        <v/>
      </c>
      <c r="G156" s="74" t="s">
        <v>141</v>
      </c>
      <c r="H156" s="289" t="s">
        <v>23</v>
      </c>
      <c r="I156" s="289">
        <v>7</v>
      </c>
      <c r="J156" s="289"/>
      <c r="K156" s="497">
        <f t="shared" si="8"/>
        <v>0</v>
      </c>
      <c r="L156"/>
    </row>
    <row r="157" spans="1:14" ht="19.899999999999999" customHeight="1" x14ac:dyDescent="0.3">
      <c r="A157" s="71" t="str">
        <f>IF(ISBLANK(D157),"",COUNTA(D$9:D156))</f>
        <v/>
      </c>
      <c r="B157" s="74"/>
      <c r="C157" s="289"/>
      <c r="D157" s="289"/>
      <c r="E157" s="289"/>
      <c r="F157" s="54" t="str">
        <f t="shared" si="7"/>
        <v/>
      </c>
      <c r="G157" s="499" t="s">
        <v>115</v>
      </c>
      <c r="H157" s="289" t="s">
        <v>116</v>
      </c>
      <c r="I157" s="289">
        <v>0.1</v>
      </c>
      <c r="J157" s="400"/>
      <c r="K157" s="497">
        <f t="shared" si="8"/>
        <v>0</v>
      </c>
      <c r="L157"/>
    </row>
    <row r="158" spans="1:14" ht="19.899999999999999" customHeight="1" x14ac:dyDescent="0.3">
      <c r="A158" s="71" t="str">
        <f>IF(ISBLANK(D158),"",COUNTA(D$9:D157))</f>
        <v/>
      </c>
      <c r="B158" s="74"/>
      <c r="C158" s="289"/>
      <c r="D158" s="289"/>
      <c r="E158" s="289"/>
      <c r="F158" s="54" t="str">
        <f t="shared" si="7"/>
        <v/>
      </c>
      <c r="G158" s="74" t="s">
        <v>117</v>
      </c>
      <c r="H158" s="289" t="s">
        <v>118</v>
      </c>
      <c r="I158" s="289">
        <v>0.1</v>
      </c>
      <c r="J158" s="289"/>
      <c r="K158" s="497">
        <f t="shared" si="8"/>
        <v>0</v>
      </c>
      <c r="L158"/>
    </row>
    <row r="159" spans="1:14" x14ac:dyDescent="0.3">
      <c r="A159" s="71" t="str">
        <f>IF(ISBLANK(D159),"",COUNTA(D$9:D158))</f>
        <v/>
      </c>
      <c r="B159" s="74"/>
      <c r="C159" s="289"/>
      <c r="D159" s="289"/>
      <c r="E159" s="74"/>
      <c r="F159" s="54" t="str">
        <f t="shared" si="7"/>
        <v/>
      </c>
      <c r="G159" s="500" t="s">
        <v>120</v>
      </c>
      <c r="H159" s="289" t="s">
        <v>18</v>
      </c>
      <c r="I159" s="289">
        <v>6</v>
      </c>
      <c r="J159" s="353"/>
      <c r="K159" s="497">
        <f t="shared" si="8"/>
        <v>0</v>
      </c>
      <c r="L159"/>
    </row>
    <row r="160" spans="1:14" ht="27.75" x14ac:dyDescent="0.3">
      <c r="A160" s="71" t="str">
        <f>IF(ISBLANK(D160),"",COUNTA(D$9:D159))</f>
        <v/>
      </c>
      <c r="B160" s="74"/>
      <c r="C160" s="289"/>
      <c r="D160" s="289"/>
      <c r="E160" s="289"/>
      <c r="F160" s="54" t="str">
        <f t="shared" si="7"/>
        <v/>
      </c>
      <c r="G160" s="499" t="s">
        <v>121</v>
      </c>
      <c r="H160" s="289" t="s">
        <v>118</v>
      </c>
      <c r="I160" s="289">
        <v>0.1</v>
      </c>
      <c r="J160" s="501"/>
      <c r="K160" s="497">
        <f t="shared" si="8"/>
        <v>0</v>
      </c>
      <c r="L160"/>
    </row>
    <row r="161" spans="1:12" ht="21" customHeight="1" x14ac:dyDescent="0.3">
      <c r="A161" s="71" t="str">
        <f>IF(ISBLANK(D161),"",COUNTA(D$9:D160))</f>
        <v/>
      </c>
      <c r="B161" s="74"/>
      <c r="C161" s="74"/>
      <c r="D161" s="74"/>
      <c r="E161" s="74"/>
      <c r="F161" s="54" t="str">
        <f t="shared" si="7"/>
        <v/>
      </c>
      <c r="G161" s="41" t="s">
        <v>123</v>
      </c>
      <c r="H161" s="74" t="s">
        <v>71</v>
      </c>
      <c r="I161" s="74">
        <v>3</v>
      </c>
      <c r="J161" s="41"/>
      <c r="K161" s="497">
        <f t="shared" si="8"/>
        <v>0</v>
      </c>
      <c r="L161"/>
    </row>
    <row r="162" spans="1:12" x14ac:dyDescent="0.3">
      <c r="A162" s="71" t="str">
        <f>IF(ISBLANK(D162),"",COUNTA(D$9:D161))</f>
        <v/>
      </c>
      <c r="B162" s="74"/>
      <c r="C162" s="74"/>
      <c r="D162" s="74"/>
      <c r="E162" s="74"/>
      <c r="F162" s="54" t="str">
        <f t="shared" si="7"/>
        <v/>
      </c>
      <c r="G162" s="74" t="s">
        <v>84</v>
      </c>
      <c r="H162" s="74" t="s">
        <v>85</v>
      </c>
      <c r="I162" s="74">
        <v>1</v>
      </c>
      <c r="J162" s="54"/>
      <c r="K162" s="497">
        <f t="shared" si="8"/>
        <v>0</v>
      </c>
      <c r="L162"/>
    </row>
    <row r="163" spans="1:12" x14ac:dyDescent="0.3">
      <c r="A163" s="71" t="str">
        <f>IF(ISBLANK(D163),"",COUNTA(D$9:D162))</f>
        <v/>
      </c>
      <c r="B163" s="460"/>
      <c r="C163" s="460"/>
      <c r="D163" s="460"/>
      <c r="E163" s="460"/>
      <c r="F163" s="54" t="str">
        <f t="shared" si="7"/>
        <v/>
      </c>
      <c r="G163" s="74" t="s">
        <v>124</v>
      </c>
      <c r="H163" s="460" t="s">
        <v>23</v>
      </c>
      <c r="I163" s="460">
        <v>6</v>
      </c>
      <c r="J163" s="41"/>
      <c r="K163" s="497">
        <f t="shared" si="8"/>
        <v>0</v>
      </c>
      <c r="L163"/>
    </row>
    <row r="164" spans="1:12" x14ac:dyDescent="0.3">
      <c r="A164" s="71" t="str">
        <f>IF(ISBLANK(D164),"",COUNTA(D$9:D163))</f>
        <v/>
      </c>
      <c r="B164" s="460"/>
      <c r="C164" s="460"/>
      <c r="D164" s="460"/>
      <c r="E164" s="460"/>
      <c r="F164" s="54" t="str">
        <f t="shared" si="7"/>
        <v/>
      </c>
      <c r="G164" s="483"/>
      <c r="H164" s="460"/>
      <c r="I164" s="460"/>
      <c r="J164" s="41"/>
      <c r="K164" s="497" t="str">
        <f t="shared" si="8"/>
        <v/>
      </c>
      <c r="L164"/>
    </row>
    <row r="165" spans="1:12" ht="29.25" x14ac:dyDescent="0.3">
      <c r="A165" s="71">
        <f>IF(ISBLANK(D165),"",COUNTA(D$9:D164))</f>
        <v>65</v>
      </c>
      <c r="B165" s="74" t="s">
        <v>142</v>
      </c>
      <c r="C165" s="289" t="s">
        <v>18</v>
      </c>
      <c r="D165" s="289">
        <f>3*(4.63*2+1.51)+4.8+1.2*(1+1+1.04)</f>
        <v>40.757999999999996</v>
      </c>
      <c r="E165" s="289"/>
      <c r="F165" s="54">
        <f t="shared" si="7"/>
        <v>0</v>
      </c>
      <c r="G165" s="41" t="s">
        <v>143</v>
      </c>
      <c r="H165" s="289" t="s">
        <v>23</v>
      </c>
      <c r="I165" s="289">
        <v>135</v>
      </c>
      <c r="J165" s="353"/>
      <c r="K165" s="497">
        <f t="shared" si="8"/>
        <v>0</v>
      </c>
      <c r="L165"/>
    </row>
    <row r="166" spans="1:12" ht="18.600000000000001" customHeight="1" x14ac:dyDescent="0.3">
      <c r="A166" s="71" t="str">
        <f>IF(ISBLANK(D166),"",COUNTA(D$9:D165))</f>
        <v/>
      </c>
      <c r="B166" s="498"/>
      <c r="C166" s="289"/>
      <c r="D166" s="289"/>
      <c r="E166" s="289"/>
      <c r="F166" s="54" t="str">
        <f t="shared" si="7"/>
        <v/>
      </c>
      <c r="G166" s="41" t="s">
        <v>144</v>
      </c>
      <c r="H166" s="289" t="s">
        <v>23</v>
      </c>
      <c r="I166" s="289">
        <v>33</v>
      </c>
      <c r="J166" s="353"/>
      <c r="K166" s="497">
        <f t="shared" si="8"/>
        <v>0</v>
      </c>
      <c r="L166"/>
    </row>
    <row r="167" spans="1:12" ht="17.45" customHeight="1" x14ac:dyDescent="0.3">
      <c r="A167" s="71" t="str">
        <f>IF(ISBLANK(D167),"",COUNTA(D$9:D166))</f>
        <v/>
      </c>
      <c r="B167" s="498"/>
      <c r="C167" s="289"/>
      <c r="D167" s="289"/>
      <c r="E167" s="289"/>
      <c r="F167" s="54" t="str">
        <f t="shared" si="7"/>
        <v/>
      </c>
      <c r="G167" s="74" t="s">
        <v>139</v>
      </c>
      <c r="H167" s="289" t="s">
        <v>21</v>
      </c>
      <c r="I167" s="289">
        <v>33</v>
      </c>
      <c r="J167" s="289"/>
      <c r="K167" s="497">
        <f t="shared" si="8"/>
        <v>0</v>
      </c>
      <c r="L167"/>
    </row>
    <row r="168" spans="1:12" x14ac:dyDescent="0.3">
      <c r="A168" s="71" t="str">
        <f>IF(ISBLANK(D168),"",COUNTA(D$9:D167))</f>
        <v/>
      </c>
      <c r="B168" s="74"/>
      <c r="C168" s="289"/>
      <c r="D168" s="289"/>
      <c r="E168" s="289"/>
      <c r="F168" s="54" t="str">
        <f t="shared" si="7"/>
        <v/>
      </c>
      <c r="G168" s="74" t="s">
        <v>140</v>
      </c>
      <c r="H168" s="289" t="s">
        <v>21</v>
      </c>
      <c r="I168" s="289">
        <v>66</v>
      </c>
      <c r="J168" s="289"/>
      <c r="K168" s="497">
        <f t="shared" si="8"/>
        <v>0</v>
      </c>
      <c r="L168"/>
    </row>
    <row r="169" spans="1:12" ht="27.6" customHeight="1" x14ac:dyDescent="0.3">
      <c r="A169" s="71" t="str">
        <f>IF(ISBLANK(D169),"",COUNTA(D$9:D168))</f>
        <v/>
      </c>
      <c r="B169" s="74"/>
      <c r="C169" s="289"/>
      <c r="D169" s="289"/>
      <c r="E169" s="289"/>
      <c r="F169" s="54" t="str">
        <f t="shared" si="7"/>
        <v/>
      </c>
      <c r="G169" s="74" t="s">
        <v>141</v>
      </c>
      <c r="H169" s="289" t="s">
        <v>23</v>
      </c>
      <c r="I169" s="289">
        <v>54</v>
      </c>
      <c r="J169" s="289"/>
      <c r="K169" s="497">
        <f t="shared" si="8"/>
        <v>0</v>
      </c>
      <c r="L169"/>
    </row>
    <row r="170" spans="1:12" ht="19.899999999999999" customHeight="1" x14ac:dyDescent="0.3">
      <c r="A170" s="71" t="str">
        <f>IF(ISBLANK(D170),"",COUNTA(D$9:D169))</f>
        <v/>
      </c>
      <c r="B170" s="74"/>
      <c r="C170" s="289"/>
      <c r="D170" s="289"/>
      <c r="E170" s="289"/>
      <c r="F170" s="54" t="str">
        <f t="shared" si="7"/>
        <v/>
      </c>
      <c r="G170" s="499" t="s">
        <v>115</v>
      </c>
      <c r="H170" s="289" t="s">
        <v>116</v>
      </c>
      <c r="I170" s="289">
        <v>1</v>
      </c>
      <c r="J170" s="400"/>
      <c r="K170" s="497">
        <f t="shared" si="8"/>
        <v>0</v>
      </c>
      <c r="L170"/>
    </row>
    <row r="171" spans="1:12" ht="19.899999999999999" customHeight="1" x14ac:dyDescent="0.3">
      <c r="A171" s="71" t="str">
        <f>IF(ISBLANK(D171),"",COUNTA(D$9:D170))</f>
        <v/>
      </c>
      <c r="B171" s="74"/>
      <c r="C171" s="289"/>
      <c r="D171" s="289"/>
      <c r="E171" s="289"/>
      <c r="F171" s="54" t="str">
        <f t="shared" si="7"/>
        <v/>
      </c>
      <c r="G171" s="74" t="s">
        <v>117</v>
      </c>
      <c r="H171" s="289" t="s">
        <v>118</v>
      </c>
      <c r="I171" s="289">
        <v>0.2</v>
      </c>
      <c r="J171" s="289"/>
      <c r="K171" s="497">
        <f t="shared" si="8"/>
        <v>0</v>
      </c>
      <c r="L171"/>
    </row>
    <row r="172" spans="1:12" ht="30" x14ac:dyDescent="0.3">
      <c r="A172" s="71">
        <f>IF(ISBLANK(D172),"",COUNTA(D$9:D171))</f>
        <v>66</v>
      </c>
      <c r="B172" s="74" t="s">
        <v>145</v>
      </c>
      <c r="C172" s="289" t="s">
        <v>18</v>
      </c>
      <c r="D172" s="289">
        <f>D165</f>
        <v>40.757999999999996</v>
      </c>
      <c r="E172" s="74"/>
      <c r="F172" s="54">
        <f t="shared" si="7"/>
        <v>0</v>
      </c>
      <c r="G172" s="500" t="s">
        <v>120</v>
      </c>
      <c r="H172" s="289" t="s">
        <v>18</v>
      </c>
      <c r="I172" s="289">
        <v>45</v>
      </c>
      <c r="J172" s="353"/>
      <c r="K172" s="497">
        <f t="shared" si="8"/>
        <v>0</v>
      </c>
      <c r="L172"/>
    </row>
    <row r="173" spans="1:12" ht="27.75" x14ac:dyDescent="0.3">
      <c r="A173" s="71" t="str">
        <f>IF(ISBLANK(D173),"",COUNTA(D$9:D172))</f>
        <v/>
      </c>
      <c r="B173" s="74"/>
      <c r="C173" s="289"/>
      <c r="D173" s="289"/>
      <c r="E173" s="289"/>
      <c r="F173" s="54" t="str">
        <f t="shared" si="7"/>
        <v/>
      </c>
      <c r="G173" s="499" t="s">
        <v>121</v>
      </c>
      <c r="H173" s="289" t="s">
        <v>118</v>
      </c>
      <c r="I173" s="289">
        <v>0.70000000000000007</v>
      </c>
      <c r="J173" s="501"/>
      <c r="K173" s="497">
        <f t="shared" si="8"/>
        <v>0</v>
      </c>
      <c r="L173"/>
    </row>
    <row r="174" spans="1:12" x14ac:dyDescent="0.3">
      <c r="A174" s="71" t="str">
        <f>IF(ISBLANK(D174),"",COUNTA(D$9:D173))</f>
        <v/>
      </c>
      <c r="B174" s="74"/>
      <c r="C174" s="289"/>
      <c r="D174" s="289"/>
      <c r="E174" s="289"/>
      <c r="F174" s="54" t="str">
        <f t="shared" si="7"/>
        <v/>
      </c>
      <c r="G174" s="499"/>
      <c r="H174" s="289"/>
      <c r="I174" s="289"/>
      <c r="J174" s="503"/>
      <c r="K174" s="497" t="str">
        <f t="shared" si="8"/>
        <v/>
      </c>
      <c r="L174"/>
    </row>
    <row r="175" spans="1:12" ht="21" customHeight="1" x14ac:dyDescent="0.3">
      <c r="A175" s="71">
        <f>IF(ISBLANK(D175),"",COUNTA(D$9:D174))</f>
        <v>67</v>
      </c>
      <c r="B175" s="74" t="s">
        <v>122</v>
      </c>
      <c r="C175" s="74" t="s">
        <v>23</v>
      </c>
      <c r="D175" s="74">
        <f>D172*1.1</f>
        <v>44.833799999999997</v>
      </c>
      <c r="E175" s="74"/>
      <c r="F175" s="54">
        <f t="shared" si="7"/>
        <v>0</v>
      </c>
      <c r="G175" s="41" t="s">
        <v>123</v>
      </c>
      <c r="H175" s="74" t="s">
        <v>71</v>
      </c>
      <c r="I175" s="74">
        <v>23</v>
      </c>
      <c r="J175" s="41"/>
      <c r="K175" s="497">
        <f t="shared" si="8"/>
        <v>0</v>
      </c>
      <c r="L175"/>
    </row>
    <row r="176" spans="1:12" x14ac:dyDescent="0.3">
      <c r="A176" s="71" t="str">
        <f>IF(ISBLANK(D176),"",COUNTA(D$9:D175))</f>
        <v/>
      </c>
      <c r="B176" s="74"/>
      <c r="C176" s="74"/>
      <c r="D176" s="74"/>
      <c r="E176" s="74"/>
      <c r="F176" s="54" t="str">
        <f t="shared" si="7"/>
        <v/>
      </c>
      <c r="G176" s="74" t="s">
        <v>84</v>
      </c>
      <c r="H176" s="74" t="s">
        <v>85</v>
      </c>
      <c r="I176" s="74">
        <v>1</v>
      </c>
      <c r="J176" s="54"/>
      <c r="K176" s="497">
        <f t="shared" si="8"/>
        <v>0</v>
      </c>
      <c r="L176"/>
    </row>
    <row r="177" spans="1:12" x14ac:dyDescent="0.3">
      <c r="A177" s="71" t="str">
        <f>IF(ISBLANK(D177),"",COUNTA(D$9:D176))</f>
        <v/>
      </c>
      <c r="B177" s="460"/>
      <c r="C177" s="460"/>
      <c r="D177" s="460"/>
      <c r="E177" s="460"/>
      <c r="F177" s="54" t="str">
        <f t="shared" ref="F177:F240" si="9">IF(ISBLANK(D177),"",E177*D177)</f>
        <v/>
      </c>
      <c r="G177" s="74" t="s">
        <v>124</v>
      </c>
      <c r="H177" s="460" t="s">
        <v>23</v>
      </c>
      <c r="I177" s="460">
        <v>54</v>
      </c>
      <c r="J177" s="41"/>
      <c r="K177" s="497">
        <f t="shared" si="8"/>
        <v>0</v>
      </c>
      <c r="L177"/>
    </row>
    <row r="178" spans="1:12" s="149" customFormat="1" ht="19.899999999999999" customHeight="1" x14ac:dyDescent="0.3">
      <c r="A178" s="71" t="str">
        <f>IF(ISBLANK(D178),"",COUNTA(D$9:D177))</f>
        <v/>
      </c>
      <c r="B178" s="495" t="s">
        <v>146</v>
      </c>
      <c r="C178" s="464" t="s">
        <v>23</v>
      </c>
      <c r="D178" s="464"/>
      <c r="E178" s="464"/>
      <c r="F178" s="54" t="str">
        <f t="shared" si="9"/>
        <v/>
      </c>
      <c r="G178" s="463"/>
      <c r="H178" s="464"/>
      <c r="I178" s="464"/>
      <c r="J178" s="464"/>
      <c r="K178" s="497" t="str">
        <f t="shared" ref="K178:K241" si="10">IF(ISBLANK(I178),"",J178*I178)</f>
        <v/>
      </c>
    </row>
    <row r="179" spans="1:12" s="149" customFormat="1" ht="29.25" x14ac:dyDescent="0.3">
      <c r="A179" s="71">
        <f>IF(ISBLANK(D179),"",COUNTA(D$9:D178))</f>
        <v>68</v>
      </c>
      <c r="B179" s="74" t="s">
        <v>147</v>
      </c>
      <c r="C179" s="464" t="s">
        <v>23</v>
      </c>
      <c r="D179" s="289">
        <f>(2.1*2+1)*2+3*(2.1*2+0.85)</f>
        <v>25.549999999999997</v>
      </c>
      <c r="E179" s="289"/>
      <c r="F179" s="54">
        <f t="shared" si="9"/>
        <v>0</v>
      </c>
      <c r="G179" s="41" t="s">
        <v>143</v>
      </c>
      <c r="H179" s="289" t="s">
        <v>23</v>
      </c>
      <c r="I179" s="289">
        <v>26</v>
      </c>
      <c r="J179" s="353"/>
      <c r="K179" s="497">
        <f t="shared" si="10"/>
        <v>0</v>
      </c>
    </row>
    <row r="180" spans="1:12" s="149" customFormat="1" ht="18.600000000000001" customHeight="1" x14ac:dyDescent="0.3">
      <c r="A180" s="71" t="str">
        <f>IF(ISBLANK(D180),"",COUNTA(D$9:D179))</f>
        <v/>
      </c>
      <c r="B180" s="498"/>
      <c r="C180" s="289"/>
      <c r="D180" s="289"/>
      <c r="E180" s="289"/>
      <c r="F180" s="54" t="str">
        <f t="shared" si="9"/>
        <v/>
      </c>
      <c r="G180" s="41" t="s">
        <v>144</v>
      </c>
      <c r="H180" s="289" t="s">
        <v>23</v>
      </c>
      <c r="I180" s="289">
        <v>7</v>
      </c>
      <c r="J180" s="353"/>
      <c r="K180" s="497">
        <f t="shared" si="10"/>
        <v>0</v>
      </c>
    </row>
    <row r="181" spans="1:12" s="149" customFormat="1" ht="17.45" customHeight="1" x14ac:dyDescent="0.3">
      <c r="A181" s="71" t="str">
        <f>IF(ISBLANK(D181),"",COUNTA(D$9:D180))</f>
        <v/>
      </c>
      <c r="B181" s="498"/>
      <c r="C181" s="289"/>
      <c r="D181" s="289"/>
      <c r="E181" s="289"/>
      <c r="F181" s="54" t="str">
        <f t="shared" si="9"/>
        <v/>
      </c>
      <c r="G181" s="74" t="s">
        <v>139</v>
      </c>
      <c r="H181" s="289" t="s">
        <v>21</v>
      </c>
      <c r="I181" s="289">
        <v>7</v>
      </c>
      <c r="J181" s="289"/>
      <c r="K181" s="497">
        <f t="shared" si="10"/>
        <v>0</v>
      </c>
    </row>
    <row r="182" spans="1:12" s="149" customFormat="1" x14ac:dyDescent="0.3">
      <c r="A182" s="71" t="str">
        <f>IF(ISBLANK(D182),"",COUNTA(D$9:D181))</f>
        <v/>
      </c>
      <c r="B182" s="74"/>
      <c r="C182" s="289"/>
      <c r="D182" s="289"/>
      <c r="E182" s="289"/>
      <c r="F182" s="54" t="str">
        <f t="shared" si="9"/>
        <v/>
      </c>
      <c r="G182" s="74" t="s">
        <v>140</v>
      </c>
      <c r="H182" s="289" t="s">
        <v>21</v>
      </c>
      <c r="I182" s="289">
        <v>13</v>
      </c>
      <c r="J182" s="289"/>
      <c r="K182" s="497">
        <f t="shared" si="10"/>
        <v>0</v>
      </c>
    </row>
    <row r="183" spans="1:12" s="149" customFormat="1" ht="27.6" customHeight="1" x14ac:dyDescent="0.3">
      <c r="A183" s="71" t="str">
        <f>IF(ISBLANK(D183),"",COUNTA(D$9:D182))</f>
        <v/>
      </c>
      <c r="B183" s="74"/>
      <c r="C183" s="289"/>
      <c r="D183" s="289"/>
      <c r="E183" s="289"/>
      <c r="F183" s="54" t="str">
        <f t="shared" si="9"/>
        <v/>
      </c>
      <c r="G183" s="74" t="s">
        <v>141</v>
      </c>
      <c r="H183" s="289" t="s">
        <v>23</v>
      </c>
      <c r="I183" s="289">
        <v>11</v>
      </c>
      <c r="J183" s="289"/>
      <c r="K183" s="497">
        <f t="shared" si="10"/>
        <v>0</v>
      </c>
    </row>
    <row r="184" spans="1:12" s="149" customFormat="1" ht="19.899999999999999" customHeight="1" x14ac:dyDescent="0.3">
      <c r="A184" s="71" t="str">
        <f>IF(ISBLANK(D184),"",COUNTA(D$9:D183))</f>
        <v/>
      </c>
      <c r="B184" s="74"/>
      <c r="C184" s="289"/>
      <c r="D184" s="289"/>
      <c r="E184" s="289"/>
      <c r="F184" s="54" t="str">
        <f t="shared" si="9"/>
        <v/>
      </c>
      <c r="G184" s="499" t="s">
        <v>115</v>
      </c>
      <c r="H184" s="289" t="s">
        <v>116</v>
      </c>
      <c r="I184" s="289">
        <v>0.1</v>
      </c>
      <c r="J184" s="400"/>
      <c r="K184" s="497">
        <f t="shared" si="10"/>
        <v>0</v>
      </c>
    </row>
    <row r="185" spans="1:12" s="149" customFormat="1" ht="19.899999999999999" customHeight="1" x14ac:dyDescent="0.3">
      <c r="A185" s="71" t="str">
        <f>IF(ISBLANK(D185),"",COUNTA(D$9:D184))</f>
        <v/>
      </c>
      <c r="B185" s="74"/>
      <c r="C185" s="289"/>
      <c r="D185" s="289"/>
      <c r="E185" s="289"/>
      <c r="F185" s="54" t="str">
        <f t="shared" si="9"/>
        <v/>
      </c>
      <c r="G185" s="74" t="s">
        <v>117</v>
      </c>
      <c r="H185" s="289" t="s">
        <v>118</v>
      </c>
      <c r="I185" s="289">
        <v>0.1</v>
      </c>
      <c r="J185" s="289"/>
      <c r="K185" s="497">
        <f t="shared" si="10"/>
        <v>0</v>
      </c>
    </row>
    <row r="186" spans="1:12" s="149" customFormat="1" ht="30" x14ac:dyDescent="0.3">
      <c r="A186" s="71">
        <f>IF(ISBLANK(D186),"",COUNTA(D$9:D185))</f>
        <v>69</v>
      </c>
      <c r="B186" s="74" t="s">
        <v>148</v>
      </c>
      <c r="C186" s="464" t="s">
        <v>23</v>
      </c>
      <c r="D186" s="289">
        <f>D179</f>
        <v>25.549999999999997</v>
      </c>
      <c r="E186" s="74"/>
      <c r="F186" s="54">
        <f t="shared" si="9"/>
        <v>0</v>
      </c>
      <c r="G186" s="500" t="s">
        <v>120</v>
      </c>
      <c r="H186" s="289" t="s">
        <v>18</v>
      </c>
      <c r="I186" s="289">
        <v>9</v>
      </c>
      <c r="J186" s="353"/>
      <c r="K186" s="497">
        <f t="shared" si="10"/>
        <v>0</v>
      </c>
    </row>
    <row r="187" spans="1:12" s="149" customFormat="1" ht="27.75" x14ac:dyDescent="0.3">
      <c r="A187" s="71" t="str">
        <f>IF(ISBLANK(D187),"",COUNTA(D$9:D186))</f>
        <v/>
      </c>
      <c r="B187" s="74"/>
      <c r="C187" s="289"/>
      <c r="D187" s="289"/>
      <c r="E187" s="289"/>
      <c r="F187" s="54" t="str">
        <f t="shared" si="9"/>
        <v/>
      </c>
      <c r="G187" s="499" t="s">
        <v>121</v>
      </c>
      <c r="H187" s="289" t="s">
        <v>118</v>
      </c>
      <c r="I187" s="289">
        <v>1</v>
      </c>
      <c r="J187" s="501"/>
      <c r="K187" s="497">
        <f t="shared" si="10"/>
        <v>0</v>
      </c>
    </row>
    <row r="188" spans="1:12" s="149" customFormat="1" x14ac:dyDescent="0.3">
      <c r="A188" s="71" t="str">
        <f>IF(ISBLANK(D188),"",COUNTA(D$9:D187))</f>
        <v/>
      </c>
      <c r="B188" s="74"/>
      <c r="C188" s="289"/>
      <c r="D188" s="289"/>
      <c r="E188" s="289"/>
      <c r="F188" s="54" t="str">
        <f t="shared" si="9"/>
        <v/>
      </c>
      <c r="G188" s="499"/>
      <c r="H188" s="289"/>
      <c r="I188" s="289"/>
      <c r="J188" s="503"/>
      <c r="K188" s="497" t="str">
        <f t="shared" si="10"/>
        <v/>
      </c>
    </row>
    <row r="189" spans="1:12" s="149" customFormat="1" ht="21" customHeight="1" x14ac:dyDescent="0.3">
      <c r="A189" s="71">
        <f>IF(ISBLANK(D189),"",COUNTA(D$9:D188))</f>
        <v>70</v>
      </c>
      <c r="B189" s="460" t="s">
        <v>122</v>
      </c>
      <c r="C189" s="460" t="s">
        <v>23</v>
      </c>
      <c r="D189" s="74">
        <f>D186*1.1</f>
        <v>28.105</v>
      </c>
      <c r="E189" s="74"/>
      <c r="F189" s="54">
        <f t="shared" si="9"/>
        <v>0</v>
      </c>
      <c r="G189" s="41" t="s">
        <v>123</v>
      </c>
      <c r="H189" s="74" t="s">
        <v>71</v>
      </c>
      <c r="I189" s="74">
        <v>5</v>
      </c>
      <c r="J189" s="41"/>
      <c r="K189" s="497">
        <f t="shared" si="10"/>
        <v>0</v>
      </c>
    </row>
    <row r="190" spans="1:12" s="149" customFormat="1" x14ac:dyDescent="0.3">
      <c r="A190" s="71" t="str">
        <f>IF(ISBLANK(D190),"",COUNTA(D$9:D189))</f>
        <v/>
      </c>
      <c r="B190" s="435"/>
      <c r="C190" s="435"/>
      <c r="D190" s="504"/>
      <c r="E190" s="460"/>
      <c r="F190" s="54" t="str">
        <f t="shared" si="9"/>
        <v/>
      </c>
      <c r="G190" s="74" t="s">
        <v>84</v>
      </c>
      <c r="H190" s="460" t="s">
        <v>85</v>
      </c>
      <c r="I190" s="460">
        <v>1</v>
      </c>
      <c r="J190" s="54"/>
      <c r="K190" s="497">
        <f t="shared" si="10"/>
        <v>0</v>
      </c>
    </row>
    <row r="191" spans="1:12" s="149" customFormat="1" x14ac:dyDescent="0.3">
      <c r="A191" s="71" t="str">
        <f>IF(ISBLANK(D191),"",COUNTA(D$9:D190))</f>
        <v/>
      </c>
      <c r="B191" s="41"/>
      <c r="C191" s="41"/>
      <c r="D191" s="41"/>
      <c r="E191" s="41"/>
      <c r="F191" s="54" t="str">
        <f t="shared" si="9"/>
        <v/>
      </c>
      <c r="G191" s="74" t="s">
        <v>124</v>
      </c>
      <c r="H191" s="41" t="s">
        <v>23</v>
      </c>
      <c r="I191" s="41">
        <v>11</v>
      </c>
      <c r="J191" s="41"/>
      <c r="K191" s="497">
        <f t="shared" si="10"/>
        <v>0</v>
      </c>
    </row>
    <row r="192" spans="1:12" s="325" customFormat="1" ht="13.5" x14ac:dyDescent="0.25">
      <c r="A192" s="71" t="str">
        <f>IF(ISBLANK(D192),"",COUNTA(D$9:D191))</f>
        <v/>
      </c>
      <c r="B192" s="505" t="s">
        <v>149</v>
      </c>
      <c r="C192" s="506"/>
      <c r="D192" s="506"/>
      <c r="E192" s="353"/>
      <c r="F192" s="54" t="str">
        <f t="shared" si="9"/>
        <v/>
      </c>
      <c r="G192" s="507"/>
      <c r="H192" s="506"/>
      <c r="I192" s="506"/>
      <c r="J192" s="508"/>
      <c r="K192" s="497" t="str">
        <f t="shared" si="10"/>
        <v/>
      </c>
    </row>
    <row r="193" spans="1:35" s="95" customFormat="1" ht="22.9" customHeight="1" x14ac:dyDescent="0.25">
      <c r="A193" s="71">
        <f>IF(ISBLANK(D193),"",COUNTA(D$9:D192))</f>
        <v>71</v>
      </c>
      <c r="B193" s="41" t="s">
        <v>150</v>
      </c>
      <c r="C193" s="41" t="s">
        <v>151</v>
      </c>
      <c r="D193" s="41">
        <f>8.71*(D197)/1000</f>
        <v>0.16309475000000004</v>
      </c>
      <c r="E193" s="353"/>
      <c r="F193" s="54">
        <f t="shared" si="9"/>
        <v>0</v>
      </c>
      <c r="G193" s="41" t="s">
        <v>152</v>
      </c>
      <c r="H193" s="41" t="s">
        <v>151</v>
      </c>
      <c r="I193" s="41">
        <v>0.20904</v>
      </c>
      <c r="J193" s="353"/>
      <c r="K193" s="497">
        <f t="shared" si="10"/>
        <v>0</v>
      </c>
    </row>
    <row r="194" spans="1:35" s="95" customFormat="1" ht="20.45" customHeight="1" x14ac:dyDescent="0.25">
      <c r="A194" s="71">
        <f>IF(ISBLANK(D194),"",COUNTA(D$9:D193))</f>
        <v>72</v>
      </c>
      <c r="B194" s="41" t="s">
        <v>153</v>
      </c>
      <c r="C194" s="41" t="s">
        <v>151</v>
      </c>
      <c r="D194" s="41">
        <f>D193</f>
        <v>0.16309475000000004</v>
      </c>
      <c r="E194" s="353"/>
      <c r="F194" s="54">
        <f t="shared" si="9"/>
        <v>0</v>
      </c>
      <c r="G194" s="41" t="s">
        <v>154</v>
      </c>
      <c r="H194" s="41" t="s">
        <v>151</v>
      </c>
      <c r="I194" s="41">
        <v>1.88136E-2</v>
      </c>
      <c r="J194" s="353"/>
      <c r="K194" s="497">
        <f t="shared" si="10"/>
        <v>0</v>
      </c>
    </row>
    <row r="195" spans="1:35" s="95" customFormat="1" ht="15.6" customHeight="1" x14ac:dyDescent="0.25">
      <c r="A195" s="71" t="str">
        <f>IF(ISBLANK(D195),"",COUNTA(D$9:D194))</f>
        <v/>
      </c>
      <c r="B195" s="375"/>
      <c r="C195" s="375"/>
      <c r="D195" s="375"/>
      <c r="E195" s="375"/>
      <c r="F195" s="54" t="str">
        <f t="shared" si="9"/>
        <v/>
      </c>
      <c r="G195" s="375" t="s">
        <v>155</v>
      </c>
      <c r="H195" s="375" t="s">
        <v>71</v>
      </c>
      <c r="I195" s="375">
        <v>4</v>
      </c>
      <c r="J195" s="464"/>
      <c r="K195" s="497">
        <f t="shared" si="10"/>
        <v>0</v>
      </c>
    </row>
    <row r="196" spans="1:35" s="95" customFormat="1" ht="19.899999999999999" customHeight="1" x14ac:dyDescent="0.25">
      <c r="A196" s="71" t="str">
        <f>IF(ISBLANK(D196),"",COUNTA(D$9:D195))</f>
        <v/>
      </c>
      <c r="B196" s="41"/>
      <c r="C196" s="41"/>
      <c r="D196" s="41"/>
      <c r="E196" s="353"/>
      <c r="F196" s="54" t="str">
        <f t="shared" si="9"/>
        <v/>
      </c>
      <c r="G196" s="41" t="s">
        <v>156</v>
      </c>
      <c r="H196" s="41" t="s">
        <v>21</v>
      </c>
      <c r="I196" s="41">
        <v>9</v>
      </c>
      <c r="J196" s="289"/>
      <c r="K196" s="497">
        <f t="shared" si="10"/>
        <v>0</v>
      </c>
    </row>
    <row r="197" spans="1:35" s="95" customFormat="1" ht="17.45" customHeight="1" x14ac:dyDescent="0.25">
      <c r="A197" s="71">
        <f>IF(ISBLANK(D197),"",COUNTA(D$9:D196))</f>
        <v>73</v>
      </c>
      <c r="B197" s="41" t="s">
        <v>157</v>
      </c>
      <c r="C197" s="41" t="s">
        <v>23</v>
      </c>
      <c r="D197" s="41">
        <f>1.2+1.2+0.465*2+0.26*2+2.5*2+0.875+3+3*2</f>
        <v>18.725000000000001</v>
      </c>
      <c r="E197" s="353"/>
      <c r="F197" s="54">
        <f t="shared" si="9"/>
        <v>0</v>
      </c>
      <c r="G197" s="41" t="s">
        <v>158</v>
      </c>
      <c r="H197" s="41" t="s">
        <v>71</v>
      </c>
      <c r="I197" s="41">
        <v>5</v>
      </c>
      <c r="J197" s="289"/>
      <c r="K197" s="497">
        <f t="shared" si="10"/>
        <v>0</v>
      </c>
    </row>
    <row r="198" spans="1:35" s="95" customFormat="1" ht="16.149999999999999" customHeight="1" x14ac:dyDescent="0.25">
      <c r="A198" s="71" t="str">
        <f>IF(ISBLANK(D198),"",COUNTA(D$9:D197))</f>
        <v/>
      </c>
      <c r="B198" s="41"/>
      <c r="C198" s="41"/>
      <c r="D198" s="41"/>
      <c r="E198" s="353"/>
      <c r="F198" s="54" t="str">
        <f t="shared" si="9"/>
        <v/>
      </c>
      <c r="G198" s="74" t="s">
        <v>159</v>
      </c>
      <c r="H198" s="41" t="s">
        <v>23</v>
      </c>
      <c r="I198" s="41">
        <v>5.6175000000000006</v>
      </c>
      <c r="J198" s="285"/>
      <c r="K198" s="497">
        <f t="shared" si="10"/>
        <v>0</v>
      </c>
    </row>
    <row r="199" spans="1:35" s="95" customFormat="1" ht="16.149999999999999" customHeight="1" x14ac:dyDescent="0.25">
      <c r="A199" s="71" t="str">
        <f>IF(ISBLANK(D199),"",COUNTA(D$9:D198))</f>
        <v/>
      </c>
      <c r="B199" s="41"/>
      <c r="C199" s="41"/>
      <c r="D199" s="41"/>
      <c r="E199" s="353"/>
      <c r="F199" s="54" t="str">
        <f t="shared" si="9"/>
        <v/>
      </c>
      <c r="G199" s="41" t="s">
        <v>160</v>
      </c>
      <c r="H199" s="41" t="s">
        <v>85</v>
      </c>
      <c r="I199" s="41">
        <v>2.5</v>
      </c>
      <c r="J199" s="289"/>
      <c r="K199" s="497">
        <f t="shared" si="10"/>
        <v>0</v>
      </c>
    </row>
    <row r="200" spans="1:35" s="95" customFormat="1" ht="18" customHeight="1" x14ac:dyDescent="0.25">
      <c r="A200" s="71">
        <f>IF(ISBLANK(D200),"",COUNTA(D$9:D199))</f>
        <v>74</v>
      </c>
      <c r="B200" s="41" t="s">
        <v>161</v>
      </c>
      <c r="C200" s="41" t="s">
        <v>21</v>
      </c>
      <c r="D200" s="41">
        <f>12*2</f>
        <v>24</v>
      </c>
      <c r="E200" s="509"/>
      <c r="F200" s="54">
        <f t="shared" si="9"/>
        <v>0</v>
      </c>
      <c r="G200" s="41" t="s">
        <v>162</v>
      </c>
      <c r="H200" s="41" t="s">
        <v>21</v>
      </c>
      <c r="I200" s="41">
        <v>24</v>
      </c>
      <c r="J200" s="289"/>
      <c r="K200" s="497">
        <f t="shared" si="10"/>
        <v>0</v>
      </c>
    </row>
    <row r="201" spans="1:35" s="326" customFormat="1" ht="15.4" customHeight="1" x14ac:dyDescent="0.3">
      <c r="A201" s="71" t="str">
        <f>IF(ISBLANK(D201),"",COUNTA(D$9:D200))</f>
        <v/>
      </c>
      <c r="B201" s="463"/>
      <c r="C201" s="510"/>
      <c r="D201" s="511"/>
      <c r="E201" s="41"/>
      <c r="F201" s="54" t="str">
        <f t="shared" si="9"/>
        <v/>
      </c>
      <c r="G201" s="74" t="s">
        <v>163</v>
      </c>
      <c r="H201" s="74" t="s">
        <v>21</v>
      </c>
      <c r="I201" s="289">
        <v>2</v>
      </c>
      <c r="J201" s="74"/>
      <c r="K201" s="497">
        <f t="shared" si="10"/>
        <v>0</v>
      </c>
      <c r="L201" s="95"/>
    </row>
    <row r="202" spans="1:35" s="103" customFormat="1" ht="19.149999999999999" customHeight="1" x14ac:dyDescent="0.3">
      <c r="A202" s="71">
        <f>IF(ISBLANK(D202),"",COUNTA(D$9:D201))</f>
        <v>75</v>
      </c>
      <c r="B202" s="74" t="s">
        <v>164</v>
      </c>
      <c r="C202" s="289" t="s">
        <v>18</v>
      </c>
      <c r="D202" s="289">
        <v>2</v>
      </c>
      <c r="E202" s="289"/>
      <c r="F202" s="54">
        <f t="shared" si="9"/>
        <v>0</v>
      </c>
      <c r="G202" s="74" t="s">
        <v>165</v>
      </c>
      <c r="H202" s="289" t="s">
        <v>18</v>
      </c>
      <c r="I202" s="289">
        <v>2.3256249999999996</v>
      </c>
      <c r="J202" s="289"/>
      <c r="K202" s="497">
        <f t="shared" si="10"/>
        <v>0</v>
      </c>
      <c r="L202" s="327"/>
      <c r="M202" s="327"/>
      <c r="N202" s="327"/>
      <c r="O202" s="327"/>
      <c r="P202" s="327"/>
      <c r="Q202" s="327"/>
      <c r="R202" s="327"/>
      <c r="S202" s="327"/>
      <c r="T202" s="327"/>
      <c r="U202" s="327"/>
      <c r="V202" s="327"/>
      <c r="W202" s="327"/>
      <c r="X202" s="327"/>
      <c r="Y202" s="327"/>
      <c r="Z202" s="327"/>
      <c r="AA202" s="327"/>
      <c r="AB202" s="327"/>
      <c r="AC202" s="327"/>
      <c r="AD202" s="327"/>
      <c r="AE202" s="327"/>
      <c r="AF202" s="327"/>
      <c r="AG202" s="327"/>
      <c r="AH202" s="327"/>
      <c r="AI202" s="327"/>
    </row>
    <row r="203" spans="1:35" s="103" customFormat="1" ht="30.6" customHeight="1" x14ac:dyDescent="0.3">
      <c r="A203" s="71" t="str">
        <f>IF(ISBLANK(D203),"",COUNTA(D$9:D202))</f>
        <v/>
      </c>
      <c r="B203" s="460"/>
      <c r="C203" s="461"/>
      <c r="D203" s="461"/>
      <c r="E203" s="461"/>
      <c r="F203" s="54" t="str">
        <f t="shared" si="9"/>
        <v/>
      </c>
      <c r="G203" s="499" t="s">
        <v>121</v>
      </c>
      <c r="H203" s="289" t="s">
        <v>118</v>
      </c>
      <c r="I203" s="289">
        <v>0.1</v>
      </c>
      <c r="J203" s="501"/>
      <c r="K203" s="497">
        <f t="shared" si="10"/>
        <v>0</v>
      </c>
      <c r="L203" s="327"/>
      <c r="M203" s="327"/>
      <c r="N203" s="327"/>
      <c r="O203" s="327"/>
      <c r="P203" s="327"/>
      <c r="Q203" s="327"/>
      <c r="R203" s="327"/>
      <c r="S203" s="327"/>
      <c r="T203" s="327"/>
      <c r="U203" s="327"/>
      <c r="V203" s="327"/>
      <c r="W203" s="327"/>
      <c r="X203" s="327"/>
      <c r="Y203" s="327"/>
      <c r="Z203" s="327"/>
      <c r="AA203" s="327"/>
      <c r="AB203" s="327"/>
      <c r="AC203" s="327"/>
      <c r="AD203" s="327"/>
      <c r="AE203" s="327"/>
      <c r="AF203" s="327"/>
      <c r="AG203" s="327"/>
      <c r="AH203" s="327"/>
      <c r="AI203" s="327"/>
    </row>
    <row r="204" spans="1:35" s="325" customFormat="1" ht="13.5" x14ac:dyDescent="0.25">
      <c r="A204" s="71" t="str">
        <f>IF(ISBLANK(D204),"",COUNTA(D$9:D203))</f>
        <v/>
      </c>
      <c r="B204" s="505" t="s">
        <v>166</v>
      </c>
      <c r="C204" s="506"/>
      <c r="D204" s="506"/>
      <c r="E204" s="506"/>
      <c r="F204" s="54" t="str">
        <f t="shared" si="9"/>
        <v/>
      </c>
      <c r="G204" s="507"/>
      <c r="H204" s="506"/>
      <c r="I204" s="506"/>
      <c r="J204" s="508"/>
      <c r="K204" s="497" t="str">
        <f t="shared" si="10"/>
        <v/>
      </c>
    </row>
    <row r="205" spans="1:35" s="95" customFormat="1" ht="22.9" customHeight="1" x14ac:dyDescent="0.25">
      <c r="A205" s="71">
        <f>IF(ISBLANK(D205),"",COUNTA(D$9:D204))</f>
        <v>76</v>
      </c>
      <c r="B205" s="41" t="s">
        <v>150</v>
      </c>
      <c r="C205" s="41" t="s">
        <v>151</v>
      </c>
      <c r="D205" s="41">
        <f>I205+I206+I207</f>
        <v>0.38835828000000006</v>
      </c>
      <c r="E205" s="353"/>
      <c r="F205" s="54">
        <f t="shared" si="9"/>
        <v>0</v>
      </c>
      <c r="G205" s="41" t="s">
        <v>167</v>
      </c>
      <c r="H205" s="41" t="s">
        <v>151</v>
      </c>
      <c r="I205" s="41">
        <v>1.1016E-2</v>
      </c>
      <c r="J205" s="353"/>
      <c r="K205" s="497">
        <f t="shared" si="10"/>
        <v>0</v>
      </c>
    </row>
    <row r="206" spans="1:35" s="95" customFormat="1" ht="22.9" customHeight="1" x14ac:dyDescent="0.25">
      <c r="A206" s="71" t="str">
        <f>IF(ISBLANK(D206),"",COUNTA(D$9:D205))</f>
        <v/>
      </c>
      <c r="B206" s="41"/>
      <c r="C206" s="41"/>
      <c r="D206" s="41"/>
      <c r="E206" s="509"/>
      <c r="F206" s="54" t="str">
        <f t="shared" si="9"/>
        <v/>
      </c>
      <c r="G206" s="41" t="s">
        <v>168</v>
      </c>
      <c r="H206" s="41" t="s">
        <v>151</v>
      </c>
      <c r="I206" s="41">
        <v>0.34527600000000003</v>
      </c>
      <c r="J206" s="353"/>
      <c r="K206" s="497">
        <f t="shared" si="10"/>
        <v>0</v>
      </c>
    </row>
    <row r="207" spans="1:35" s="95" customFormat="1" ht="20.45" customHeight="1" x14ac:dyDescent="0.25">
      <c r="A207" s="71">
        <f>IF(ISBLANK(D207),"",COUNTA(D$9:D206))</f>
        <v>77</v>
      </c>
      <c r="B207" s="41" t="s">
        <v>153</v>
      </c>
      <c r="C207" s="41" t="s">
        <v>151</v>
      </c>
      <c r="D207" s="41">
        <f>D205</f>
        <v>0.38835828000000006</v>
      </c>
      <c r="E207" s="353"/>
      <c r="F207" s="54">
        <f t="shared" si="9"/>
        <v>0</v>
      </c>
      <c r="G207" s="41" t="s">
        <v>154</v>
      </c>
      <c r="H207" s="41" t="s">
        <v>151</v>
      </c>
      <c r="I207" s="41">
        <v>3.2066280000000003E-2</v>
      </c>
      <c r="J207" s="353"/>
      <c r="K207" s="497">
        <f t="shared" si="10"/>
        <v>0</v>
      </c>
    </row>
    <row r="208" spans="1:35" s="95" customFormat="1" ht="15.6" customHeight="1" x14ac:dyDescent="0.25">
      <c r="A208" s="71" t="str">
        <f>IF(ISBLANK(D208),"",COUNTA(D$9:D207))</f>
        <v/>
      </c>
      <c r="B208" s="375"/>
      <c r="C208" s="375"/>
      <c r="D208" s="375"/>
      <c r="E208" s="375"/>
      <c r="F208" s="54" t="str">
        <f t="shared" si="9"/>
        <v/>
      </c>
      <c r="G208" s="375" t="s">
        <v>155</v>
      </c>
      <c r="H208" s="375" t="s">
        <v>71</v>
      </c>
      <c r="I208" s="375">
        <v>6</v>
      </c>
      <c r="J208" s="464"/>
      <c r="K208" s="497">
        <f t="shared" si="10"/>
        <v>0</v>
      </c>
    </row>
    <row r="209" spans="1:12" s="95" customFormat="1" ht="19.899999999999999" customHeight="1" x14ac:dyDescent="0.25">
      <c r="A209" s="71" t="str">
        <f>IF(ISBLANK(D209),"",COUNTA(D$9:D208))</f>
        <v/>
      </c>
      <c r="B209" s="41"/>
      <c r="C209" s="41"/>
      <c r="D209" s="41"/>
      <c r="E209" s="353"/>
      <c r="F209" s="54" t="str">
        <f t="shared" si="9"/>
        <v/>
      </c>
      <c r="G209" s="41" t="s">
        <v>156</v>
      </c>
      <c r="H209" s="41" t="s">
        <v>21</v>
      </c>
      <c r="I209" s="41">
        <v>1</v>
      </c>
      <c r="J209" s="289"/>
      <c r="K209" s="497">
        <f t="shared" si="10"/>
        <v>0</v>
      </c>
    </row>
    <row r="210" spans="1:12" s="95" customFormat="1" ht="17.45" customHeight="1" x14ac:dyDescent="0.25">
      <c r="A210" s="71">
        <f>IF(ISBLANK(D210),"",COUNTA(D$9:D209))</f>
        <v>78</v>
      </c>
      <c r="B210" s="41" t="s">
        <v>157</v>
      </c>
      <c r="C210" s="41" t="s">
        <v>23</v>
      </c>
      <c r="D210" s="41">
        <f>4.152+57.568+17.85+21.832</f>
        <v>101.40199999999999</v>
      </c>
      <c r="E210" s="353"/>
      <c r="F210" s="54">
        <f t="shared" si="9"/>
        <v>0</v>
      </c>
      <c r="G210" s="41" t="s">
        <v>158</v>
      </c>
      <c r="H210" s="41" t="s">
        <v>71</v>
      </c>
      <c r="I210" s="41">
        <v>25</v>
      </c>
      <c r="J210" s="289"/>
      <c r="K210" s="497">
        <f t="shared" si="10"/>
        <v>0</v>
      </c>
    </row>
    <row r="211" spans="1:12" s="95" customFormat="1" ht="16.149999999999999" customHeight="1" x14ac:dyDescent="0.25">
      <c r="A211" s="71" t="str">
        <f>IF(ISBLANK(D211),"",COUNTA(D$9:D210))</f>
        <v/>
      </c>
      <c r="B211" s="41"/>
      <c r="C211" s="41"/>
      <c r="D211" s="41"/>
      <c r="E211" s="353"/>
      <c r="F211" s="54" t="str">
        <f t="shared" si="9"/>
        <v/>
      </c>
      <c r="G211" s="74" t="s">
        <v>159</v>
      </c>
      <c r="H211" s="41" t="s">
        <v>23</v>
      </c>
      <c r="I211" s="41">
        <v>30.420599999999993</v>
      </c>
      <c r="J211" s="285"/>
      <c r="K211" s="497">
        <f t="shared" si="10"/>
        <v>0</v>
      </c>
    </row>
    <row r="212" spans="1:12" s="95" customFormat="1" ht="16.149999999999999" customHeight="1" x14ac:dyDescent="0.25">
      <c r="A212" s="71" t="str">
        <f>IF(ISBLANK(D212),"",COUNTA(D$9:D211))</f>
        <v/>
      </c>
      <c r="B212" s="41"/>
      <c r="C212" s="41"/>
      <c r="D212" s="41"/>
      <c r="E212" s="353"/>
      <c r="F212" s="54" t="str">
        <f t="shared" si="9"/>
        <v/>
      </c>
      <c r="G212" s="41" t="s">
        <v>160</v>
      </c>
      <c r="H212" s="41" t="s">
        <v>85</v>
      </c>
      <c r="I212" s="41">
        <v>12.5</v>
      </c>
      <c r="J212" s="289"/>
      <c r="K212" s="497">
        <f t="shared" si="10"/>
        <v>0</v>
      </c>
    </row>
    <row r="213" spans="1:12" s="95" customFormat="1" ht="18" customHeight="1" x14ac:dyDescent="0.25">
      <c r="A213" s="71">
        <f>IF(ISBLANK(D213),"",COUNTA(D$9:D212))</f>
        <v>79</v>
      </c>
      <c r="B213" s="41" t="s">
        <v>161</v>
      </c>
      <c r="C213" s="41" t="s">
        <v>21</v>
      </c>
      <c r="D213" s="41">
        <v>19</v>
      </c>
      <c r="E213" s="509"/>
      <c r="F213" s="54">
        <f t="shared" si="9"/>
        <v>0</v>
      </c>
      <c r="G213" s="41" t="s">
        <v>162</v>
      </c>
      <c r="H213" s="41" t="s">
        <v>21</v>
      </c>
      <c r="I213" s="41">
        <v>19</v>
      </c>
      <c r="J213" s="289"/>
      <c r="K213" s="497">
        <f t="shared" si="10"/>
        <v>0</v>
      </c>
    </row>
    <row r="214" spans="1:12" s="326" customFormat="1" ht="15.4" customHeight="1" x14ac:dyDescent="0.3">
      <c r="A214" s="71" t="str">
        <f>IF(ISBLANK(D214),"",COUNTA(D$9:D213))</f>
        <v/>
      </c>
      <c r="B214" s="463"/>
      <c r="C214" s="510"/>
      <c r="D214" s="511"/>
      <c r="E214" s="41"/>
      <c r="F214" s="54" t="str">
        <f t="shared" si="9"/>
        <v/>
      </c>
      <c r="G214" s="74" t="s">
        <v>163</v>
      </c>
      <c r="H214" s="74" t="s">
        <v>21</v>
      </c>
      <c r="I214" s="289">
        <v>1</v>
      </c>
      <c r="J214" s="74"/>
      <c r="K214" s="497">
        <f t="shared" si="10"/>
        <v>0</v>
      </c>
      <c r="L214" s="95"/>
    </row>
    <row r="215" spans="1:12" x14ac:dyDescent="0.3">
      <c r="A215" s="71" t="str">
        <f>IF(ISBLANK(D215),"",COUNTA(D$9:D214))</f>
        <v/>
      </c>
      <c r="B215" s="495" t="s">
        <v>169</v>
      </c>
      <c r="C215" s="464"/>
      <c r="D215" s="289"/>
      <c r="E215" s="464"/>
      <c r="F215" s="54" t="str">
        <f t="shared" si="9"/>
        <v/>
      </c>
      <c r="G215" s="463"/>
      <c r="H215" s="464"/>
      <c r="I215" s="464"/>
      <c r="J215" s="464"/>
      <c r="K215" s="497" t="str">
        <f t="shared" si="10"/>
        <v/>
      </c>
      <c r="L215"/>
    </row>
    <row r="216" spans="1:12" ht="27.75" x14ac:dyDescent="0.3">
      <c r="A216" s="71">
        <f>IF(ISBLANK(D216),"",COUNTA(D$9:D215))</f>
        <v>80</v>
      </c>
      <c r="B216" s="74" t="s">
        <v>136</v>
      </c>
      <c r="C216" s="464" t="s">
        <v>18</v>
      </c>
      <c r="D216" s="289">
        <f>3.05*5.49+0.85*(12.725+1+0.5)+1*(1.42+0.62+0.62+4.265+2.23)</f>
        <v>37.990749999999998</v>
      </c>
      <c r="E216" s="289"/>
      <c r="F216" s="54">
        <f t="shared" si="9"/>
        <v>0</v>
      </c>
      <c r="G216" s="74" t="s">
        <v>137</v>
      </c>
      <c r="H216" s="289" t="s">
        <v>23</v>
      </c>
      <c r="I216" s="289">
        <v>126</v>
      </c>
      <c r="J216" s="289"/>
      <c r="K216" s="497">
        <f t="shared" si="10"/>
        <v>0</v>
      </c>
      <c r="L216"/>
    </row>
    <row r="217" spans="1:12" ht="18.600000000000001" customHeight="1" x14ac:dyDescent="0.3">
      <c r="A217" s="71" t="str">
        <f>IF(ISBLANK(D217),"",COUNTA(D$9:D216))</f>
        <v/>
      </c>
      <c r="B217" s="74"/>
      <c r="C217" s="289"/>
      <c r="D217" s="289"/>
      <c r="E217" s="289"/>
      <c r="F217" s="54" t="str">
        <f t="shared" si="9"/>
        <v/>
      </c>
      <c r="G217" s="74" t="s">
        <v>138</v>
      </c>
      <c r="H217" s="289" t="s">
        <v>23</v>
      </c>
      <c r="I217" s="289">
        <v>31</v>
      </c>
      <c r="J217" s="289"/>
      <c r="K217" s="497">
        <f t="shared" si="10"/>
        <v>0</v>
      </c>
      <c r="L217"/>
    </row>
    <row r="218" spans="1:12" ht="17.45" customHeight="1" x14ac:dyDescent="0.3">
      <c r="A218" s="71" t="str">
        <f>IF(ISBLANK(D218),"",COUNTA(D$9:D217))</f>
        <v/>
      </c>
      <c r="B218" s="498"/>
      <c r="C218" s="289"/>
      <c r="D218" s="289"/>
      <c r="E218" s="289"/>
      <c r="F218" s="54" t="str">
        <f t="shared" si="9"/>
        <v/>
      </c>
      <c r="G218" s="74" t="s">
        <v>139</v>
      </c>
      <c r="H218" s="289" t="s">
        <v>21</v>
      </c>
      <c r="I218" s="289">
        <v>31</v>
      </c>
      <c r="J218" s="289"/>
      <c r="K218" s="497">
        <f t="shared" si="10"/>
        <v>0</v>
      </c>
      <c r="L218"/>
    </row>
    <row r="219" spans="1:12" x14ac:dyDescent="0.3">
      <c r="A219" s="71" t="str">
        <f>IF(ISBLANK(D219),"",COUNTA(D$9:D218))</f>
        <v/>
      </c>
      <c r="B219" s="74"/>
      <c r="C219" s="289"/>
      <c r="D219" s="289"/>
      <c r="E219" s="289"/>
      <c r="F219" s="54" t="str">
        <f t="shared" si="9"/>
        <v/>
      </c>
      <c r="G219" s="74" t="s">
        <v>140</v>
      </c>
      <c r="H219" s="289" t="s">
        <v>21</v>
      </c>
      <c r="I219" s="289">
        <v>61</v>
      </c>
      <c r="J219" s="289"/>
      <c r="K219" s="497">
        <f t="shared" si="10"/>
        <v>0</v>
      </c>
      <c r="L219"/>
    </row>
    <row r="220" spans="1:12" ht="27.6" customHeight="1" x14ac:dyDescent="0.3">
      <c r="A220" s="71" t="str">
        <f>IF(ISBLANK(D220),"",COUNTA(D$9:D219))</f>
        <v/>
      </c>
      <c r="B220" s="74"/>
      <c r="C220" s="289"/>
      <c r="D220" s="289"/>
      <c r="E220" s="289"/>
      <c r="F220" s="54" t="str">
        <f t="shared" si="9"/>
        <v/>
      </c>
      <c r="G220" s="74" t="s">
        <v>141</v>
      </c>
      <c r="H220" s="289" t="s">
        <v>23</v>
      </c>
      <c r="I220" s="289">
        <v>51</v>
      </c>
      <c r="J220" s="289"/>
      <c r="K220" s="497">
        <f t="shared" si="10"/>
        <v>0</v>
      </c>
      <c r="L220"/>
    </row>
    <row r="221" spans="1:12" ht="19.899999999999999" customHeight="1" x14ac:dyDescent="0.3">
      <c r="A221" s="71" t="str">
        <f>IF(ISBLANK(D221),"",COUNTA(D$9:D220))</f>
        <v/>
      </c>
      <c r="B221" s="74"/>
      <c r="C221" s="289"/>
      <c r="D221" s="289"/>
      <c r="E221" s="289"/>
      <c r="F221" s="54" t="str">
        <f t="shared" si="9"/>
        <v/>
      </c>
      <c r="G221" s="499" t="s">
        <v>115</v>
      </c>
      <c r="H221" s="289" t="s">
        <v>116</v>
      </c>
      <c r="I221" s="289">
        <v>0.1</v>
      </c>
      <c r="J221" s="400"/>
      <c r="K221" s="497">
        <f t="shared" si="10"/>
        <v>0</v>
      </c>
      <c r="L221"/>
    </row>
    <row r="222" spans="1:12" ht="19.899999999999999" customHeight="1" x14ac:dyDescent="0.3">
      <c r="A222" s="71" t="str">
        <f>IF(ISBLANK(D222),"",COUNTA(D$9:D221))</f>
        <v/>
      </c>
      <c r="B222" s="74"/>
      <c r="C222" s="289"/>
      <c r="D222" s="289"/>
      <c r="E222" s="289"/>
      <c r="F222" s="54" t="str">
        <f t="shared" si="9"/>
        <v/>
      </c>
      <c r="G222" s="74" t="s">
        <v>117</v>
      </c>
      <c r="H222" s="289" t="s">
        <v>118</v>
      </c>
      <c r="I222" s="289">
        <v>0.2</v>
      </c>
      <c r="J222" s="289"/>
      <c r="K222" s="497">
        <f t="shared" si="10"/>
        <v>0</v>
      </c>
      <c r="L222"/>
    </row>
    <row r="223" spans="1:12" ht="30" x14ac:dyDescent="0.3">
      <c r="A223" s="71">
        <f>IF(ISBLANK(D223),"",COUNTA(D$9:D222))</f>
        <v>81</v>
      </c>
      <c r="B223" s="74" t="s">
        <v>170</v>
      </c>
      <c r="C223" s="289" t="s">
        <v>18</v>
      </c>
      <c r="D223" s="289">
        <f>3.05*5.49</f>
        <v>16.744499999999999</v>
      </c>
      <c r="E223" s="74"/>
      <c r="F223" s="54">
        <f t="shared" si="9"/>
        <v>0</v>
      </c>
      <c r="G223" s="500" t="s">
        <v>120</v>
      </c>
      <c r="H223" s="289" t="s">
        <v>18</v>
      </c>
      <c r="I223" s="289">
        <v>66</v>
      </c>
      <c r="J223" s="353"/>
      <c r="K223" s="497">
        <f t="shared" si="10"/>
        <v>0</v>
      </c>
      <c r="L223"/>
    </row>
    <row r="224" spans="1:12" ht="30" x14ac:dyDescent="0.3">
      <c r="A224" s="71"/>
      <c r="B224" s="74" t="s">
        <v>171</v>
      </c>
      <c r="C224" s="289" t="s">
        <v>18</v>
      </c>
      <c r="D224" s="289">
        <f>0.85*(12.725+1+0.5)+1*(1.42+0.62+0.62+4.265+2.23)</f>
        <v>21.246249999999996</v>
      </c>
      <c r="E224" s="289"/>
      <c r="F224" s="54">
        <f t="shared" si="9"/>
        <v>0</v>
      </c>
      <c r="G224" s="512"/>
      <c r="H224" s="289"/>
      <c r="I224" s="289"/>
      <c r="J224" s="353"/>
      <c r="K224" s="497" t="str">
        <f t="shared" si="10"/>
        <v/>
      </c>
      <c r="L224"/>
    </row>
    <row r="225" spans="1:35" ht="27.75" x14ac:dyDescent="0.3">
      <c r="A225" s="71">
        <f>IF(ISBLANK(D225),"",COUNTA(D$9:D223))</f>
        <v>82</v>
      </c>
      <c r="B225" s="74" t="s">
        <v>133</v>
      </c>
      <c r="C225" s="289" t="s">
        <v>23</v>
      </c>
      <c r="D225" s="289">
        <f>0.85*2+1*2</f>
        <v>3.7</v>
      </c>
      <c r="E225" s="289"/>
      <c r="F225" s="54">
        <f t="shared" si="9"/>
        <v>0</v>
      </c>
      <c r="G225" s="499" t="s">
        <v>121</v>
      </c>
      <c r="H225" s="289" t="s">
        <v>118</v>
      </c>
      <c r="I225" s="289">
        <v>1.1000000000000001</v>
      </c>
      <c r="J225" s="501"/>
      <c r="K225" s="497">
        <f t="shared" si="10"/>
        <v>0</v>
      </c>
      <c r="L225"/>
    </row>
    <row r="226" spans="1:35" ht="21" customHeight="1" x14ac:dyDescent="0.3">
      <c r="A226" s="71">
        <f>IF(ISBLANK(D226),"",COUNTA(D$9:D225))</f>
        <v>84</v>
      </c>
      <c r="B226" s="74" t="s">
        <v>122</v>
      </c>
      <c r="C226" s="74" t="s">
        <v>23</v>
      </c>
      <c r="D226" s="74">
        <f>D223*1.1+D224*2*1.1</f>
        <v>65.160699999999991</v>
      </c>
      <c r="E226" s="74"/>
      <c r="F226" s="54">
        <f t="shared" si="9"/>
        <v>0</v>
      </c>
      <c r="G226" s="41" t="s">
        <v>123</v>
      </c>
      <c r="H226" s="74" t="s">
        <v>71</v>
      </c>
      <c r="I226" s="74">
        <v>33</v>
      </c>
      <c r="J226" s="41"/>
      <c r="K226" s="497">
        <f t="shared" si="10"/>
        <v>0</v>
      </c>
      <c r="L226"/>
    </row>
    <row r="227" spans="1:35" x14ac:dyDescent="0.3">
      <c r="A227" s="71">
        <f>IF(ISBLANK(D227),"",COUNTA(D$9:D226))</f>
        <v>85</v>
      </c>
      <c r="B227" s="74" t="s">
        <v>172</v>
      </c>
      <c r="C227" s="74" t="s">
        <v>23</v>
      </c>
      <c r="D227" s="74">
        <v>4.2699999999999996</v>
      </c>
      <c r="E227" s="74"/>
      <c r="F227" s="54">
        <f t="shared" si="9"/>
        <v>0</v>
      </c>
      <c r="G227" s="74" t="s">
        <v>84</v>
      </c>
      <c r="H227" s="74" t="s">
        <v>85</v>
      </c>
      <c r="I227" s="74">
        <v>2</v>
      </c>
      <c r="J227" s="54"/>
      <c r="K227" s="497">
        <f t="shared" si="10"/>
        <v>0</v>
      </c>
      <c r="L227"/>
    </row>
    <row r="228" spans="1:35" x14ac:dyDescent="0.3">
      <c r="A228" s="71" t="str">
        <f>IF(ISBLANK(D228),"",COUNTA(D$9:D227))</f>
        <v/>
      </c>
      <c r="B228" s="460"/>
      <c r="C228" s="460"/>
      <c r="D228" s="460"/>
      <c r="E228" s="460"/>
      <c r="F228" s="54" t="str">
        <f t="shared" si="9"/>
        <v/>
      </c>
      <c r="G228" s="74" t="s">
        <v>124</v>
      </c>
      <c r="H228" s="460" t="s">
        <v>23</v>
      </c>
      <c r="I228" s="460">
        <v>79</v>
      </c>
      <c r="J228" s="41"/>
      <c r="K228" s="497">
        <f t="shared" si="10"/>
        <v>0</v>
      </c>
      <c r="L228"/>
    </row>
    <row r="229" spans="1:35" s="103" customFormat="1" ht="19.149999999999999" customHeight="1" x14ac:dyDescent="0.3">
      <c r="A229" s="71">
        <f>IF(ISBLANK(D229),"",COUNTA(D$9:D228))</f>
        <v>86</v>
      </c>
      <c r="B229" s="74" t="s">
        <v>164</v>
      </c>
      <c r="C229" s="289" t="s">
        <v>18</v>
      </c>
      <c r="D229" s="289">
        <v>5.66</v>
      </c>
      <c r="E229" s="289"/>
      <c r="F229" s="54">
        <f t="shared" si="9"/>
        <v>0</v>
      </c>
      <c r="G229" s="74" t="s">
        <v>173</v>
      </c>
      <c r="H229" s="289" t="s">
        <v>18</v>
      </c>
      <c r="I229" s="289">
        <v>6.9768749999999988</v>
      </c>
      <c r="J229" s="289"/>
      <c r="K229" s="497">
        <f t="shared" si="10"/>
        <v>0</v>
      </c>
      <c r="L229" s="327"/>
      <c r="M229" s="327"/>
      <c r="N229" s="327"/>
      <c r="O229" s="327"/>
      <c r="P229" s="327"/>
      <c r="Q229" s="327"/>
      <c r="R229" s="327"/>
      <c r="S229" s="327"/>
      <c r="T229" s="327"/>
      <c r="U229" s="327"/>
      <c r="V229" s="327"/>
      <c r="W229" s="327"/>
      <c r="X229" s="327"/>
      <c r="Y229" s="327"/>
      <c r="Z229" s="327"/>
      <c r="AA229" s="327"/>
      <c r="AB229" s="327"/>
      <c r="AC229" s="327"/>
      <c r="AD229" s="327"/>
      <c r="AE229" s="327"/>
      <c r="AF229" s="327"/>
      <c r="AG229" s="327"/>
      <c r="AH229" s="327"/>
      <c r="AI229" s="327"/>
    </row>
    <row r="230" spans="1:35" s="103" customFormat="1" ht="30.6" customHeight="1" x14ac:dyDescent="0.3">
      <c r="A230" s="71" t="str">
        <f>IF(ISBLANK(D230),"",COUNTA(D$9:D229))</f>
        <v/>
      </c>
      <c r="B230" s="460"/>
      <c r="C230" s="461"/>
      <c r="D230" s="461"/>
      <c r="E230" s="461"/>
      <c r="F230" s="54" t="str">
        <f t="shared" si="9"/>
        <v/>
      </c>
      <c r="G230" s="499" t="s">
        <v>121</v>
      </c>
      <c r="H230" s="289" t="s">
        <v>118</v>
      </c>
      <c r="I230" s="289">
        <v>0.1</v>
      </c>
      <c r="J230" s="501"/>
      <c r="K230" s="497">
        <f t="shared" si="10"/>
        <v>0</v>
      </c>
      <c r="L230" s="327"/>
      <c r="M230" s="327"/>
      <c r="N230" s="327"/>
      <c r="O230" s="327"/>
      <c r="P230" s="327"/>
      <c r="Q230" s="327"/>
      <c r="R230" s="327"/>
      <c r="S230" s="327"/>
      <c r="T230" s="327"/>
      <c r="U230" s="327"/>
      <c r="V230" s="327"/>
      <c r="W230" s="327"/>
      <c r="X230" s="327"/>
      <c r="Y230" s="327"/>
      <c r="Z230" s="327"/>
      <c r="AA230" s="327"/>
      <c r="AB230" s="327"/>
      <c r="AC230" s="327"/>
      <c r="AD230" s="327"/>
      <c r="AE230" s="327"/>
      <c r="AF230" s="327"/>
      <c r="AG230" s="327"/>
      <c r="AH230" s="327"/>
      <c r="AI230" s="327"/>
    </row>
    <row r="231" spans="1:35" ht="27.75" x14ac:dyDescent="0.3">
      <c r="A231" s="71">
        <f>IF(ISBLANK(D231),"",COUNTA(D$9:D230))</f>
        <v>87</v>
      </c>
      <c r="B231" s="513" t="s">
        <v>136</v>
      </c>
      <c r="C231" s="353" t="s">
        <v>23</v>
      </c>
      <c r="D231" s="514">
        <f>3.05*2</f>
        <v>6.1</v>
      </c>
      <c r="E231" s="289"/>
      <c r="F231" s="54">
        <f t="shared" si="9"/>
        <v>0</v>
      </c>
      <c r="G231" s="74" t="s">
        <v>137</v>
      </c>
      <c r="H231" s="289" t="s">
        <v>23</v>
      </c>
      <c r="I231" s="289">
        <v>4</v>
      </c>
      <c r="J231" s="289"/>
      <c r="K231" s="497">
        <f t="shared" si="10"/>
        <v>0</v>
      </c>
      <c r="L231"/>
    </row>
    <row r="232" spans="1:35" ht="18.600000000000001" customHeight="1" x14ac:dyDescent="0.3">
      <c r="A232" s="71" t="str">
        <f>IF(ISBLANK(D232),"",COUNTA(D$9:D231))</f>
        <v/>
      </c>
      <c r="B232" s="498"/>
      <c r="C232" s="464"/>
      <c r="D232" s="289"/>
      <c r="E232" s="289"/>
      <c r="F232" s="54" t="str">
        <f t="shared" si="9"/>
        <v/>
      </c>
      <c r="G232" s="74" t="s">
        <v>138</v>
      </c>
      <c r="H232" s="289" t="s">
        <v>23</v>
      </c>
      <c r="I232" s="289">
        <v>1</v>
      </c>
      <c r="J232" s="289"/>
      <c r="K232" s="497">
        <f t="shared" si="10"/>
        <v>0</v>
      </c>
      <c r="L232"/>
    </row>
    <row r="233" spans="1:35" ht="17.45" customHeight="1" x14ac:dyDescent="0.3">
      <c r="A233" s="71" t="str">
        <f>IF(ISBLANK(D233),"",COUNTA(D$9:D232))</f>
        <v/>
      </c>
      <c r="B233" s="498"/>
      <c r="C233" s="289"/>
      <c r="D233" s="289"/>
      <c r="E233" s="289"/>
      <c r="F233" s="54" t="str">
        <f t="shared" si="9"/>
        <v/>
      </c>
      <c r="G233" s="74" t="s">
        <v>139</v>
      </c>
      <c r="H233" s="289" t="s">
        <v>21</v>
      </c>
      <c r="I233" s="289">
        <v>1</v>
      </c>
      <c r="J233" s="289"/>
      <c r="K233" s="497">
        <f t="shared" si="10"/>
        <v>0</v>
      </c>
      <c r="L233"/>
    </row>
    <row r="234" spans="1:35" x14ac:dyDescent="0.3">
      <c r="A234" s="71" t="str">
        <f>IF(ISBLANK(D234),"",COUNTA(D$9:D233))</f>
        <v/>
      </c>
      <c r="B234" s="74"/>
      <c r="C234" s="289"/>
      <c r="D234" s="289"/>
      <c r="E234" s="289"/>
      <c r="F234" s="54" t="str">
        <f t="shared" si="9"/>
        <v/>
      </c>
      <c r="G234" s="74" t="s">
        <v>140</v>
      </c>
      <c r="H234" s="289" t="s">
        <v>21</v>
      </c>
      <c r="I234" s="289">
        <v>2</v>
      </c>
      <c r="J234" s="289"/>
      <c r="K234" s="497">
        <f t="shared" si="10"/>
        <v>0</v>
      </c>
      <c r="L234"/>
    </row>
    <row r="235" spans="1:35" ht="27.6" customHeight="1" x14ac:dyDescent="0.3">
      <c r="A235" s="71" t="str">
        <f>IF(ISBLANK(D235),"",COUNTA(D$9:D234))</f>
        <v/>
      </c>
      <c r="B235" s="74"/>
      <c r="C235" s="289"/>
      <c r="D235" s="289"/>
      <c r="E235" s="289"/>
      <c r="F235" s="54" t="str">
        <f t="shared" si="9"/>
        <v/>
      </c>
      <c r="G235" s="74" t="s">
        <v>141</v>
      </c>
      <c r="H235" s="289" t="s">
        <v>23</v>
      </c>
      <c r="I235" s="289">
        <v>2</v>
      </c>
      <c r="J235" s="289"/>
      <c r="K235" s="497">
        <f t="shared" si="10"/>
        <v>0</v>
      </c>
      <c r="L235"/>
    </row>
    <row r="236" spans="1:35" ht="19.899999999999999" customHeight="1" x14ac:dyDescent="0.3">
      <c r="A236" s="71" t="str">
        <f>IF(ISBLANK(D236),"",COUNTA(D$9:D235))</f>
        <v/>
      </c>
      <c r="B236" s="74"/>
      <c r="C236" s="289"/>
      <c r="D236" s="289"/>
      <c r="E236" s="289"/>
      <c r="F236" s="54" t="str">
        <f t="shared" si="9"/>
        <v/>
      </c>
      <c r="G236" s="499" t="s">
        <v>115</v>
      </c>
      <c r="H236" s="289" t="s">
        <v>116</v>
      </c>
      <c r="I236" s="289">
        <v>0.1</v>
      </c>
      <c r="J236" s="400"/>
      <c r="K236" s="497">
        <f t="shared" si="10"/>
        <v>0</v>
      </c>
      <c r="L236"/>
    </row>
    <row r="237" spans="1:35" ht="19.899999999999999" customHeight="1" x14ac:dyDescent="0.3">
      <c r="A237" s="71" t="str">
        <f>IF(ISBLANK(D237),"",COUNTA(D$9:D236))</f>
        <v/>
      </c>
      <c r="B237" s="74"/>
      <c r="C237" s="289"/>
      <c r="D237" s="289"/>
      <c r="E237" s="289"/>
      <c r="F237" s="54" t="str">
        <f t="shared" si="9"/>
        <v/>
      </c>
      <c r="G237" s="74" t="s">
        <v>117</v>
      </c>
      <c r="H237" s="289" t="s">
        <v>118</v>
      </c>
      <c r="I237" s="289">
        <v>0.1</v>
      </c>
      <c r="J237" s="289"/>
      <c r="K237" s="497">
        <f t="shared" si="10"/>
        <v>0</v>
      </c>
      <c r="L237"/>
    </row>
    <row r="238" spans="1:35" ht="30" x14ac:dyDescent="0.3">
      <c r="A238" s="71">
        <f>IF(ISBLANK(D238),"",COUNTA(D$9:D237))</f>
        <v>88</v>
      </c>
      <c r="B238" s="74" t="s">
        <v>145</v>
      </c>
      <c r="C238" s="289" t="s">
        <v>23</v>
      </c>
      <c r="D238" s="289">
        <f>D231</f>
        <v>6.1</v>
      </c>
      <c r="E238" s="74"/>
      <c r="F238" s="54">
        <f t="shared" si="9"/>
        <v>0</v>
      </c>
      <c r="G238" s="500" t="s">
        <v>120</v>
      </c>
      <c r="H238" s="289" t="s">
        <v>18</v>
      </c>
      <c r="I238" s="289">
        <v>3</v>
      </c>
      <c r="J238" s="353"/>
      <c r="K238" s="497">
        <f t="shared" si="10"/>
        <v>0</v>
      </c>
      <c r="L238"/>
    </row>
    <row r="239" spans="1:35" ht="27.75" x14ac:dyDescent="0.3">
      <c r="A239" s="71" t="str">
        <f>IF(ISBLANK(D239),"",COUNTA(D$9:D238))</f>
        <v/>
      </c>
      <c r="B239" s="74"/>
      <c r="C239" s="289"/>
      <c r="D239" s="289"/>
      <c r="E239" s="289"/>
      <c r="F239" s="54" t="str">
        <f t="shared" si="9"/>
        <v/>
      </c>
      <c r="G239" s="499" t="s">
        <v>121</v>
      </c>
      <c r="H239" s="289" t="s">
        <v>118</v>
      </c>
      <c r="I239" s="289">
        <v>0.1</v>
      </c>
      <c r="J239" s="501"/>
      <c r="K239" s="497">
        <f t="shared" si="10"/>
        <v>0</v>
      </c>
      <c r="L239"/>
    </row>
    <row r="240" spans="1:35" ht="21" customHeight="1" x14ac:dyDescent="0.3">
      <c r="A240" s="71">
        <f>IF(ISBLANK(D240),"",COUNTA(D$9:D239))</f>
        <v>89</v>
      </c>
      <c r="B240" s="74" t="s">
        <v>122</v>
      </c>
      <c r="C240" s="74" t="s">
        <v>23</v>
      </c>
      <c r="D240" s="74">
        <f>D238*1.1</f>
        <v>6.71</v>
      </c>
      <c r="E240" s="74"/>
      <c r="F240" s="54">
        <f t="shared" si="9"/>
        <v>0</v>
      </c>
      <c r="G240" s="41" t="s">
        <v>123</v>
      </c>
      <c r="H240" s="74" t="s">
        <v>71</v>
      </c>
      <c r="I240" s="74">
        <v>1</v>
      </c>
      <c r="J240" s="41"/>
      <c r="K240" s="497">
        <f t="shared" si="10"/>
        <v>0</v>
      </c>
      <c r="L240"/>
    </row>
    <row r="241" spans="1:28" x14ac:dyDescent="0.3">
      <c r="A241" s="71" t="str">
        <f>IF(ISBLANK(D241),"",COUNTA(D$9:D240))</f>
        <v/>
      </c>
      <c r="B241" s="74"/>
      <c r="C241" s="74"/>
      <c r="D241" s="74"/>
      <c r="E241" s="74"/>
      <c r="F241" s="54" t="str">
        <f t="shared" ref="F241:F289" si="11">IF(ISBLANK(D241),"",E241*D241)</f>
        <v/>
      </c>
      <c r="G241" s="74" t="s">
        <v>84</v>
      </c>
      <c r="H241" s="74" t="s">
        <v>85</v>
      </c>
      <c r="I241" s="74">
        <v>1</v>
      </c>
      <c r="J241" s="54"/>
      <c r="K241" s="497">
        <f t="shared" si="10"/>
        <v>0</v>
      </c>
      <c r="L241"/>
    </row>
    <row r="242" spans="1:28" x14ac:dyDescent="0.3">
      <c r="A242" s="71" t="str">
        <f>IF(ISBLANK(D242),"",COUNTA(D$9:D241))</f>
        <v/>
      </c>
      <c r="B242" s="460"/>
      <c r="C242" s="460"/>
      <c r="D242" s="460"/>
      <c r="E242" s="460"/>
      <c r="F242" s="54" t="str">
        <f t="shared" si="11"/>
        <v/>
      </c>
      <c r="G242" s="74" t="s">
        <v>124</v>
      </c>
      <c r="H242" s="460" t="s">
        <v>23</v>
      </c>
      <c r="I242" s="460">
        <v>2</v>
      </c>
      <c r="J242" s="41"/>
      <c r="K242" s="497">
        <f t="shared" ref="K242:K289" si="12">IF(ISBLANK(I242),"",J242*I242)</f>
        <v>0</v>
      </c>
      <c r="L242"/>
    </row>
    <row r="243" spans="1:28" s="42" customFormat="1" ht="13.5" x14ac:dyDescent="0.25">
      <c r="A243" s="71" t="str">
        <f>IF(ISBLANK(D243),"",COUNTA(D$9:D242))</f>
        <v/>
      </c>
      <c r="B243" s="81" t="s">
        <v>174</v>
      </c>
      <c r="C243" s="181"/>
      <c r="D243" s="105"/>
      <c r="E243" s="54"/>
      <c r="F243" s="54" t="str">
        <f t="shared" si="11"/>
        <v/>
      </c>
      <c r="G243" s="41"/>
      <c r="H243" s="181"/>
      <c r="I243" s="105"/>
      <c r="J243" s="285"/>
      <c r="K243" s="497" t="str">
        <f t="shared" si="12"/>
        <v/>
      </c>
      <c r="L243" s="97"/>
    </row>
    <row r="244" spans="1:28" s="42" customFormat="1" ht="13.5" x14ac:dyDescent="0.25">
      <c r="A244" s="71" t="str">
        <f>IF(ISBLANK(D244),"",COUNTA(D$9:D243))</f>
        <v/>
      </c>
      <c r="B244" s="81" t="s">
        <v>175</v>
      </c>
      <c r="C244" s="181"/>
      <c r="D244" s="105"/>
      <c r="E244" s="54"/>
      <c r="F244" s="54" t="str">
        <f t="shared" si="11"/>
        <v/>
      </c>
      <c r="G244" s="41"/>
      <c r="H244" s="181"/>
      <c r="I244" s="105"/>
      <c r="J244" s="285"/>
      <c r="K244" s="497" t="str">
        <f t="shared" si="12"/>
        <v/>
      </c>
      <c r="L244" s="97"/>
    </row>
    <row r="245" spans="1:28" s="97" customFormat="1" ht="13.5" x14ac:dyDescent="0.25">
      <c r="A245" s="71">
        <f>IF(ISBLANK(D245),"",COUNTA(D$9:D244))</f>
        <v>90</v>
      </c>
      <c r="B245" s="385" t="s">
        <v>176</v>
      </c>
      <c r="C245" s="386" t="s">
        <v>18</v>
      </c>
      <c r="D245" s="386">
        <f>D23</f>
        <v>94.51</v>
      </c>
      <c r="E245" s="353"/>
      <c r="F245" s="54">
        <f t="shared" si="11"/>
        <v>0</v>
      </c>
      <c r="G245" s="41" t="s">
        <v>84</v>
      </c>
      <c r="H245" s="181" t="s">
        <v>85</v>
      </c>
      <c r="I245" s="105">
        <v>19</v>
      </c>
      <c r="J245" s="54"/>
      <c r="K245" s="497">
        <f t="shared" si="12"/>
        <v>0</v>
      </c>
    </row>
    <row r="246" spans="1:28" s="97" customFormat="1" ht="13.5" x14ac:dyDescent="0.25">
      <c r="A246" s="71">
        <f>IF(ISBLANK(D246),"",COUNTA(D$9:D245))</f>
        <v>91</v>
      </c>
      <c r="B246" s="375" t="s">
        <v>177</v>
      </c>
      <c r="C246" s="404" t="s">
        <v>18</v>
      </c>
      <c r="D246" s="284">
        <f>D245</f>
        <v>94.51</v>
      </c>
      <c r="E246" s="285"/>
      <c r="F246" s="54">
        <f t="shared" si="11"/>
        <v>0</v>
      </c>
      <c r="G246" s="41" t="s">
        <v>178</v>
      </c>
      <c r="H246" s="181" t="s">
        <v>71</v>
      </c>
      <c r="I246" s="105">
        <v>142</v>
      </c>
      <c r="J246" s="285"/>
      <c r="K246" s="497">
        <f t="shared" si="12"/>
        <v>0</v>
      </c>
    </row>
    <row r="247" spans="1:28" s="97" customFormat="1" ht="13.5" x14ac:dyDescent="0.25">
      <c r="A247" s="71" t="str">
        <f>IF(ISBLANK(D247),"",COUNTA(D$9:D246))</f>
        <v/>
      </c>
      <c r="B247" s="41"/>
      <c r="C247" s="181"/>
      <c r="D247" s="105"/>
      <c r="E247" s="285"/>
      <c r="F247" s="54" t="str">
        <f t="shared" si="11"/>
        <v/>
      </c>
      <c r="G247" s="74" t="s">
        <v>159</v>
      </c>
      <c r="H247" s="181" t="s">
        <v>23</v>
      </c>
      <c r="I247" s="105">
        <v>10</v>
      </c>
      <c r="J247" s="285"/>
      <c r="K247" s="497">
        <f t="shared" si="12"/>
        <v>0</v>
      </c>
    </row>
    <row r="248" spans="1:28" s="97" customFormat="1" ht="13.5" x14ac:dyDescent="0.25">
      <c r="A248" s="71">
        <f>IF(ISBLANK(D248),"",COUNTA(D$9:D247))</f>
        <v>92</v>
      </c>
      <c r="B248" s="385" t="s">
        <v>176</v>
      </c>
      <c r="C248" s="386" t="s">
        <v>18</v>
      </c>
      <c r="D248" s="386">
        <f>D113*2+D126*2+D139*2+D151+D165-D272</f>
        <v>71.837099999999992</v>
      </c>
      <c r="E248" s="353"/>
      <c r="F248" s="54">
        <f t="shared" si="11"/>
        <v>0</v>
      </c>
      <c r="G248" s="41" t="s">
        <v>84</v>
      </c>
      <c r="H248" s="181" t="s">
        <v>85</v>
      </c>
      <c r="I248" s="105">
        <v>15</v>
      </c>
      <c r="J248" s="54"/>
      <c r="K248" s="497">
        <f t="shared" si="12"/>
        <v>0</v>
      </c>
    </row>
    <row r="249" spans="1:28" s="97" customFormat="1" ht="13.5" x14ac:dyDescent="0.25">
      <c r="A249" s="71">
        <f>IF(ISBLANK(D249),"",COUNTA(D$9:D248))</f>
        <v>93</v>
      </c>
      <c r="B249" s="375" t="s">
        <v>177</v>
      </c>
      <c r="C249" s="404" t="s">
        <v>18</v>
      </c>
      <c r="D249" s="284">
        <f>D248</f>
        <v>71.837099999999992</v>
      </c>
      <c r="E249" s="285"/>
      <c r="F249" s="54">
        <f t="shared" si="11"/>
        <v>0</v>
      </c>
      <c r="G249" s="41" t="s">
        <v>178</v>
      </c>
      <c r="H249" s="181" t="s">
        <v>71</v>
      </c>
      <c r="I249" s="105">
        <v>108</v>
      </c>
      <c r="J249" s="285"/>
      <c r="K249" s="497">
        <f t="shared" si="12"/>
        <v>0</v>
      </c>
    </row>
    <row r="250" spans="1:28" s="97" customFormat="1" ht="13.5" x14ac:dyDescent="0.25">
      <c r="A250" s="71" t="str">
        <f>IF(ISBLANK(D250),"",COUNTA(D$9:D249))</f>
        <v/>
      </c>
      <c r="B250" s="41"/>
      <c r="C250" s="181"/>
      <c r="D250" s="105"/>
      <c r="E250" s="285"/>
      <c r="F250" s="54" t="str">
        <f t="shared" si="11"/>
        <v/>
      </c>
      <c r="G250" s="74" t="s">
        <v>159</v>
      </c>
      <c r="H250" s="181" t="s">
        <v>23</v>
      </c>
      <c r="I250" s="105">
        <v>8</v>
      </c>
      <c r="J250" s="285"/>
      <c r="K250" s="497">
        <f t="shared" si="12"/>
        <v>0</v>
      </c>
    </row>
    <row r="251" spans="1:28" ht="30" customHeight="1" x14ac:dyDescent="0.3">
      <c r="A251" s="71">
        <f>IF(ISBLANK(D251),"",COUNTA(D$9:D250))</f>
        <v>94</v>
      </c>
      <c r="B251" s="74" t="s">
        <v>179</v>
      </c>
      <c r="C251" s="74" t="s">
        <v>23</v>
      </c>
      <c r="D251" s="74">
        <f>D254</f>
        <v>27.999999999999996</v>
      </c>
      <c r="E251" s="289"/>
      <c r="F251" s="54">
        <f t="shared" si="11"/>
        <v>0</v>
      </c>
      <c r="G251" s="41" t="s">
        <v>180</v>
      </c>
      <c r="H251" s="41" t="s">
        <v>23</v>
      </c>
      <c r="I251" s="41">
        <v>30.799999999999997</v>
      </c>
      <c r="J251" s="289"/>
      <c r="K251" s="497">
        <f t="shared" si="12"/>
        <v>0</v>
      </c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  <c r="AA251" s="156"/>
      <c r="AB251" s="156"/>
    </row>
    <row r="252" spans="1:28" ht="17.45" customHeight="1" x14ac:dyDescent="0.3">
      <c r="A252" s="71" t="str">
        <f>IF(ISBLANK(D252),"",COUNTA(D$9:D251))</f>
        <v/>
      </c>
      <c r="B252" s="74"/>
      <c r="C252" s="74"/>
      <c r="D252" s="74"/>
      <c r="E252" s="74"/>
      <c r="F252" s="54" t="str">
        <f t="shared" si="11"/>
        <v/>
      </c>
      <c r="G252" s="74" t="s">
        <v>84</v>
      </c>
      <c r="H252" s="41" t="s">
        <v>85</v>
      </c>
      <c r="I252" s="41">
        <v>1</v>
      </c>
      <c r="J252" s="54"/>
      <c r="K252" s="497">
        <f t="shared" si="12"/>
        <v>0</v>
      </c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  <c r="AA252" s="156"/>
      <c r="AB252" s="156"/>
    </row>
    <row r="253" spans="1:28" ht="13.9" customHeight="1" x14ac:dyDescent="0.3">
      <c r="A253" s="71" t="str">
        <f>IF(ISBLANK(D253),"",COUNTA(D$9:D252))</f>
        <v/>
      </c>
      <c r="B253" s="74"/>
      <c r="C253" s="74"/>
      <c r="D253" s="74"/>
      <c r="E253" s="74"/>
      <c r="F253" s="54" t="str">
        <f t="shared" si="11"/>
        <v/>
      </c>
      <c r="G253" s="41" t="s">
        <v>123</v>
      </c>
      <c r="H253" s="41" t="s">
        <v>71</v>
      </c>
      <c r="I253" s="41">
        <v>3</v>
      </c>
      <c r="J253" s="41"/>
      <c r="K253" s="497">
        <f t="shared" si="12"/>
        <v>0</v>
      </c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  <c r="AA253" s="156"/>
      <c r="AB253" s="156"/>
    </row>
    <row r="254" spans="1:28" s="97" customFormat="1" ht="13.5" x14ac:dyDescent="0.25">
      <c r="A254" s="71">
        <f>IF(ISBLANK(D254),"",COUNTA(D$9:D253))</f>
        <v>95</v>
      </c>
      <c r="B254" s="385" t="s">
        <v>181</v>
      </c>
      <c r="C254" s="386" t="s">
        <v>23</v>
      </c>
      <c r="D254" s="386">
        <f>D145+D179</f>
        <v>27.999999999999996</v>
      </c>
      <c r="E254" s="353"/>
      <c r="F254" s="54">
        <f t="shared" si="11"/>
        <v>0</v>
      </c>
      <c r="G254" s="41" t="s">
        <v>84</v>
      </c>
      <c r="H254" s="181" t="s">
        <v>85</v>
      </c>
      <c r="I254" s="105">
        <v>2</v>
      </c>
      <c r="J254" s="54"/>
      <c r="K254" s="497">
        <f t="shared" si="12"/>
        <v>0</v>
      </c>
    </row>
    <row r="255" spans="1:28" s="97" customFormat="1" ht="13.5" x14ac:dyDescent="0.25">
      <c r="A255" s="71">
        <f>IF(ISBLANK(D255),"",COUNTA(D$9:D254))</f>
        <v>96</v>
      </c>
      <c r="B255" s="41" t="s">
        <v>182</v>
      </c>
      <c r="C255" s="181" t="s">
        <v>23</v>
      </c>
      <c r="D255" s="105">
        <f>D254</f>
        <v>27.999999999999996</v>
      </c>
      <c r="E255" s="285"/>
      <c r="F255" s="54">
        <f t="shared" si="11"/>
        <v>0</v>
      </c>
      <c r="G255" s="41"/>
      <c r="H255" s="181"/>
      <c r="I255" s="105"/>
      <c r="J255" s="285"/>
      <c r="K255" s="497" t="str">
        <f t="shared" si="12"/>
        <v/>
      </c>
    </row>
    <row r="256" spans="1:28" s="97" customFormat="1" ht="13.5" x14ac:dyDescent="0.25">
      <c r="A256" s="71" t="str">
        <f>IF(ISBLANK(D256),"",COUNTA(D$9:D255))</f>
        <v/>
      </c>
      <c r="B256" s="41"/>
      <c r="C256" s="181"/>
      <c r="D256" s="105"/>
      <c r="E256" s="285"/>
      <c r="F256" s="54" t="str">
        <f t="shared" si="11"/>
        <v/>
      </c>
      <c r="G256" s="41" t="s">
        <v>178</v>
      </c>
      <c r="H256" s="181" t="s">
        <v>71</v>
      </c>
      <c r="I256" s="105">
        <v>13</v>
      </c>
      <c r="J256" s="285"/>
      <c r="K256" s="497">
        <f t="shared" si="12"/>
        <v>0</v>
      </c>
    </row>
    <row r="257" spans="1:28" s="97" customFormat="1" ht="13.5" x14ac:dyDescent="0.25">
      <c r="A257" s="71" t="str">
        <f>IF(ISBLANK(D257),"",COUNTA(D$9:D256))</f>
        <v/>
      </c>
      <c r="B257" s="41"/>
      <c r="C257" s="181"/>
      <c r="D257" s="105"/>
      <c r="E257" s="285"/>
      <c r="F257" s="54" t="str">
        <f t="shared" si="11"/>
        <v/>
      </c>
      <c r="G257" s="74" t="s">
        <v>159</v>
      </c>
      <c r="H257" s="181" t="s">
        <v>23</v>
      </c>
      <c r="I257" s="105">
        <v>1</v>
      </c>
      <c r="J257" s="285"/>
      <c r="K257" s="497">
        <f t="shared" si="12"/>
        <v>0</v>
      </c>
    </row>
    <row r="258" spans="1:28" s="42" customFormat="1" ht="13.5" x14ac:dyDescent="0.25">
      <c r="A258" s="71" t="str">
        <f>IF(ISBLANK(D258),"",COUNTA(D$9:D257))</f>
        <v/>
      </c>
      <c r="B258" s="41"/>
      <c r="C258" s="181"/>
      <c r="D258" s="105"/>
      <c r="E258" s="285"/>
      <c r="F258" s="54" t="str">
        <f t="shared" si="11"/>
        <v/>
      </c>
      <c r="G258" s="483"/>
      <c r="H258" s="181"/>
      <c r="I258" s="105"/>
      <c r="J258" s="285"/>
      <c r="K258" s="497" t="str">
        <f t="shared" si="12"/>
        <v/>
      </c>
      <c r="L258" s="97"/>
    </row>
    <row r="259" spans="1:28" s="97" customFormat="1" ht="13.5" x14ac:dyDescent="0.25">
      <c r="A259" s="71">
        <f>IF(ISBLANK(D259),"",COUNTA(D$9:D258))</f>
        <v>97</v>
      </c>
      <c r="B259" s="385" t="s">
        <v>176</v>
      </c>
      <c r="C259" s="386" t="s">
        <v>18</v>
      </c>
      <c r="D259" s="386">
        <v>409.54</v>
      </c>
      <c r="E259" s="353"/>
      <c r="F259" s="54">
        <f t="shared" si="11"/>
        <v>0</v>
      </c>
      <c r="G259" s="41" t="s">
        <v>84</v>
      </c>
      <c r="H259" s="181" t="s">
        <v>85</v>
      </c>
      <c r="I259" s="105">
        <v>82</v>
      </c>
      <c r="J259" s="54"/>
      <c r="K259" s="497">
        <f t="shared" si="12"/>
        <v>0</v>
      </c>
    </row>
    <row r="260" spans="1:28" s="97" customFormat="1" x14ac:dyDescent="0.3">
      <c r="A260" s="71">
        <f>IF(ISBLANK(D260),"",COUNTA(D$9:D259))</f>
        <v>98</v>
      </c>
      <c r="B260" s="41" t="s">
        <v>183</v>
      </c>
      <c r="C260" s="181" t="s">
        <v>18</v>
      </c>
      <c r="D260" s="105">
        <f>D259</f>
        <v>409.54</v>
      </c>
      <c r="E260" s="285"/>
      <c r="F260" s="54">
        <f t="shared" si="11"/>
        <v>0</v>
      </c>
      <c r="G260" s="41" t="s">
        <v>184</v>
      </c>
      <c r="H260" s="181" t="s">
        <v>85</v>
      </c>
      <c r="I260" s="105">
        <v>123</v>
      </c>
      <c r="J260" s="285"/>
      <c r="K260" s="497">
        <f t="shared" si="12"/>
        <v>0</v>
      </c>
      <c r="L260" s="99"/>
    </row>
    <row r="261" spans="1:28" s="97" customFormat="1" ht="16.149999999999999" customHeight="1" x14ac:dyDescent="0.25">
      <c r="A261" s="71">
        <f>IF(ISBLANK(D261),"",COUNTA(D$9:D260))</f>
        <v>99</v>
      </c>
      <c r="B261" s="385" t="s">
        <v>181</v>
      </c>
      <c r="C261" s="386" t="s">
        <v>23</v>
      </c>
      <c r="D261" s="386">
        <f>D259*0.3</f>
        <v>122.86199999999999</v>
      </c>
      <c r="E261" s="353"/>
      <c r="F261" s="54">
        <f t="shared" si="11"/>
        <v>0</v>
      </c>
      <c r="G261" s="41" t="s">
        <v>84</v>
      </c>
      <c r="H261" s="181" t="s">
        <v>85</v>
      </c>
      <c r="I261" s="105">
        <v>8</v>
      </c>
      <c r="J261" s="54"/>
      <c r="K261" s="497">
        <f t="shared" si="12"/>
        <v>0</v>
      </c>
    </row>
    <row r="262" spans="1:28" s="97" customFormat="1" x14ac:dyDescent="0.3">
      <c r="A262" s="71">
        <f>IF(ISBLANK(D262),"",COUNTA(D$9:D261))</f>
        <v>100</v>
      </c>
      <c r="B262" s="41" t="s">
        <v>183</v>
      </c>
      <c r="C262" s="181" t="s">
        <v>23</v>
      </c>
      <c r="D262" s="105">
        <f>D261</f>
        <v>122.86199999999999</v>
      </c>
      <c r="E262" s="285"/>
      <c r="F262" s="54">
        <f t="shared" si="11"/>
        <v>0</v>
      </c>
      <c r="G262" s="41" t="s">
        <v>184</v>
      </c>
      <c r="H262" s="181" t="s">
        <v>85</v>
      </c>
      <c r="I262" s="105">
        <v>12</v>
      </c>
      <c r="J262" s="285"/>
      <c r="K262" s="497">
        <f t="shared" si="12"/>
        <v>0</v>
      </c>
      <c r="L262" s="98"/>
    </row>
    <row r="263" spans="1:28" s="328" customFormat="1" ht="14.45" customHeight="1" x14ac:dyDescent="0.25">
      <c r="A263" s="71" t="str">
        <f>IF(ISBLANK(D263),"",COUNTA(D$9:D262))</f>
        <v/>
      </c>
      <c r="B263" s="41"/>
      <c r="C263" s="181"/>
      <c r="D263" s="105"/>
      <c r="E263" s="285"/>
      <c r="F263" s="54" t="str">
        <f t="shared" si="11"/>
        <v/>
      </c>
      <c r="G263" s="405" t="s">
        <v>185</v>
      </c>
      <c r="H263" s="406" t="s">
        <v>21</v>
      </c>
      <c r="I263" s="407">
        <v>16</v>
      </c>
      <c r="J263" s="285"/>
      <c r="K263" s="497">
        <f t="shared" si="12"/>
        <v>0</v>
      </c>
    </row>
    <row r="264" spans="1:28" s="175" customFormat="1" ht="14.45" customHeight="1" x14ac:dyDescent="0.25">
      <c r="A264" s="71" t="str">
        <f>IF(ISBLANK(D264),"",COUNTA(D$9:D263))</f>
        <v/>
      </c>
      <c r="B264" s="41"/>
      <c r="C264" s="181"/>
      <c r="D264" s="105"/>
      <c r="E264" s="285"/>
      <c r="F264" s="54" t="str">
        <f t="shared" si="11"/>
        <v/>
      </c>
      <c r="G264" s="408"/>
      <c r="H264" s="409"/>
      <c r="I264" s="410"/>
      <c r="J264" s="285"/>
      <c r="K264" s="497" t="str">
        <f t="shared" si="12"/>
        <v/>
      </c>
    </row>
    <row r="265" spans="1:28" ht="15.75" customHeight="1" x14ac:dyDescent="0.3">
      <c r="A265" s="272" t="str">
        <f>IF(ISBLANK(D265),"",COUNTA(D$17:D264))</f>
        <v/>
      </c>
      <c r="B265" s="495" t="s">
        <v>187</v>
      </c>
      <c r="C265" s="464"/>
      <c r="D265" s="464"/>
      <c r="E265" s="464"/>
      <c r="F265" s="54" t="str">
        <f t="shared" ref="F265:F266" si="13">IF(ISBLANK(D265),"",E265*D265)</f>
        <v/>
      </c>
      <c r="G265" s="463"/>
      <c r="H265" s="464"/>
      <c r="I265" s="464"/>
      <c r="J265" s="74"/>
      <c r="K265" s="497" t="str">
        <f t="shared" ref="K265:K266" si="14">IF(ISBLANK(I265),"",J265*I265)</f>
        <v/>
      </c>
      <c r="L265" s="89"/>
      <c r="M265" s="89"/>
      <c r="N265" s="89"/>
      <c r="O265" s="89"/>
      <c r="P265" s="89"/>
      <c r="Q265" s="89"/>
      <c r="R265" s="89"/>
      <c r="S265" s="89"/>
      <c r="T265" s="89"/>
      <c r="U265" s="89"/>
      <c r="V265" s="89"/>
      <c r="W265" s="89"/>
      <c r="X265" s="89"/>
      <c r="Y265" s="89"/>
      <c r="Z265" s="89"/>
      <c r="AA265" s="89"/>
      <c r="AB265" s="89"/>
    </row>
    <row r="266" spans="1:28" ht="12.75" customHeight="1" x14ac:dyDescent="0.3">
      <c r="A266" s="272">
        <f>IF(ISBLANK(D266),"",COUNTA(D$17:D265))</f>
        <v>98</v>
      </c>
      <c r="B266" s="460" t="s">
        <v>188</v>
      </c>
      <c r="C266" s="461" t="s">
        <v>18</v>
      </c>
      <c r="D266" s="461">
        <v>18.84</v>
      </c>
      <c r="E266" s="461"/>
      <c r="F266" s="438">
        <f t="shared" si="13"/>
        <v>0</v>
      </c>
      <c r="G266" s="460" t="s">
        <v>187</v>
      </c>
      <c r="H266" s="461" t="s">
        <v>18</v>
      </c>
      <c r="I266" s="461">
        <v>21</v>
      </c>
      <c r="J266" s="460"/>
      <c r="K266" s="497">
        <f t="shared" si="14"/>
        <v>0</v>
      </c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  <c r="AA266" s="156"/>
      <c r="AB266" s="156"/>
    </row>
    <row r="267" spans="1:28" ht="12.75" customHeight="1" x14ac:dyDescent="0.3">
      <c r="A267" s="1"/>
      <c r="B267" s="41"/>
      <c r="C267" s="353"/>
      <c r="D267" s="353"/>
      <c r="E267" s="353"/>
      <c r="F267" s="54"/>
      <c r="G267" s="41" t="s">
        <v>189</v>
      </c>
      <c r="H267" s="353" t="s">
        <v>190</v>
      </c>
      <c r="I267" s="353">
        <v>1</v>
      </c>
      <c r="J267" s="41"/>
      <c r="K267" s="53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  <c r="AA267" s="156"/>
      <c r="AB267" s="156"/>
    </row>
    <row r="268" spans="1:28" s="175" customFormat="1" ht="14.45" customHeight="1" x14ac:dyDescent="0.25">
      <c r="A268" s="535" t="str">
        <f>IF(ISBLANK(D268),"",COUNTA(D$9:D264))</f>
        <v/>
      </c>
      <c r="B268" s="81" t="s">
        <v>191</v>
      </c>
      <c r="C268" s="181"/>
      <c r="D268" s="105"/>
      <c r="E268" s="54"/>
      <c r="F268" s="54" t="str">
        <f t="shared" si="11"/>
        <v/>
      </c>
      <c r="G268" s="405"/>
      <c r="H268" s="406"/>
      <c r="I268" s="407"/>
      <c r="J268" s="54"/>
      <c r="K268" s="536" t="str">
        <f t="shared" si="12"/>
        <v/>
      </c>
    </row>
    <row r="269" spans="1:28" s="175" customFormat="1" ht="14.45" customHeight="1" x14ac:dyDescent="0.25">
      <c r="A269" s="71">
        <f>IF(ISBLANK(D269),"",COUNTA(D$9:D268))</f>
        <v>102</v>
      </c>
      <c r="B269" s="41" t="s">
        <v>192</v>
      </c>
      <c r="C269" s="181" t="s">
        <v>42</v>
      </c>
      <c r="D269" s="105">
        <v>1</v>
      </c>
      <c r="E269" s="285"/>
      <c r="F269" s="54">
        <f t="shared" si="11"/>
        <v>0</v>
      </c>
      <c r="G269" s="408" t="s">
        <v>193</v>
      </c>
      <c r="H269" s="409" t="s">
        <v>190</v>
      </c>
      <c r="I269" s="410">
        <v>1</v>
      </c>
      <c r="J269" s="285"/>
      <c r="K269" s="497">
        <f t="shared" si="12"/>
        <v>0</v>
      </c>
    </row>
    <row r="270" spans="1:28" s="175" customFormat="1" ht="14.45" customHeight="1" x14ac:dyDescent="0.25">
      <c r="A270" s="71" t="str">
        <f>IF(ISBLANK(D270),"",COUNTA(D$9:D269))</f>
        <v/>
      </c>
      <c r="B270" s="41"/>
      <c r="C270" s="181"/>
      <c r="D270" s="105"/>
      <c r="E270" s="285"/>
      <c r="F270" s="54" t="str">
        <f t="shared" si="11"/>
        <v/>
      </c>
      <c r="G270" s="408"/>
      <c r="H270" s="409"/>
      <c r="I270" s="410"/>
      <c r="J270" s="285"/>
      <c r="K270" s="497" t="str">
        <f t="shared" si="12"/>
        <v/>
      </c>
    </row>
    <row r="271" spans="1:28" s="146" customFormat="1" ht="16.149999999999999" customHeight="1" x14ac:dyDescent="0.25">
      <c r="A271" s="71" t="str">
        <f>IF(ISBLANK(D271),"",COUNTA(D$9:D270))</f>
        <v/>
      </c>
      <c r="B271" s="490" t="s">
        <v>76</v>
      </c>
      <c r="C271" s="491"/>
      <c r="D271" s="492"/>
      <c r="E271" s="285"/>
      <c r="F271" s="54" t="str">
        <f t="shared" si="11"/>
        <v/>
      </c>
      <c r="G271" s="489"/>
      <c r="H271" s="493"/>
      <c r="I271" s="494"/>
      <c r="J271" s="285"/>
      <c r="K271" s="497" t="str">
        <f t="shared" si="12"/>
        <v/>
      </c>
    </row>
    <row r="272" spans="1:28" s="42" customFormat="1" ht="18.600000000000001" customHeight="1" x14ac:dyDescent="0.25">
      <c r="A272" s="71">
        <f>IF(ISBLANK(D272),"",COUNTA(D$9:D271))</f>
        <v>103</v>
      </c>
      <c r="B272" s="385" t="s">
        <v>176</v>
      </c>
      <c r="C272" s="386" t="s">
        <v>18</v>
      </c>
      <c r="D272" s="386">
        <f>D273+D274*0.1</f>
        <v>33.69</v>
      </c>
      <c r="E272" s="353"/>
      <c r="F272" s="54">
        <f t="shared" si="11"/>
        <v>0</v>
      </c>
      <c r="G272" s="41" t="s">
        <v>84</v>
      </c>
      <c r="H272" s="181" t="s">
        <v>85</v>
      </c>
      <c r="I272" s="105">
        <v>7</v>
      </c>
      <c r="J272" s="54"/>
      <c r="K272" s="497">
        <f t="shared" si="12"/>
        <v>0</v>
      </c>
      <c r="L272" s="97"/>
    </row>
    <row r="273" spans="1:34" s="42" customFormat="1" ht="31.5" customHeight="1" x14ac:dyDescent="0.25">
      <c r="A273" s="71">
        <f>IF(ISBLANK(D273),"",COUNTA(D$9:D272))</f>
        <v>104</v>
      </c>
      <c r="B273" s="41" t="s">
        <v>194</v>
      </c>
      <c r="C273" s="181" t="s">
        <v>18</v>
      </c>
      <c r="D273" s="105">
        <f>33.69-D274*0.1</f>
        <v>32.010999999999996</v>
      </c>
      <c r="E273" s="105"/>
      <c r="F273" s="54">
        <f t="shared" si="11"/>
        <v>0</v>
      </c>
      <c r="G273" s="489" t="s">
        <v>87</v>
      </c>
      <c r="H273" s="491" t="s">
        <v>18</v>
      </c>
      <c r="I273" s="492">
        <v>38.879999999999995</v>
      </c>
      <c r="J273" s="515"/>
      <c r="K273" s="497">
        <f t="shared" si="12"/>
        <v>0</v>
      </c>
      <c r="L273" s="97"/>
    </row>
    <row r="274" spans="1:34" s="42" customFormat="1" ht="27" x14ac:dyDescent="0.25">
      <c r="A274" s="71">
        <f>IF(ISBLANK(D274),"",COUNTA(D$9:D273))</f>
        <v>105</v>
      </c>
      <c r="B274" s="41" t="s">
        <v>195</v>
      </c>
      <c r="C274" s="181" t="s">
        <v>23</v>
      </c>
      <c r="D274" s="105">
        <f>1+1+1.04+1.25+1.25*10</f>
        <v>16.79</v>
      </c>
      <c r="E274" s="105"/>
      <c r="F274" s="54">
        <f t="shared" si="11"/>
        <v>0</v>
      </c>
      <c r="G274" s="41" t="s">
        <v>88</v>
      </c>
      <c r="H274" s="181" t="s">
        <v>71</v>
      </c>
      <c r="I274" s="105">
        <v>263</v>
      </c>
      <c r="J274" s="54"/>
      <c r="K274" s="497">
        <f t="shared" si="12"/>
        <v>0</v>
      </c>
      <c r="L274" s="97"/>
    </row>
    <row r="275" spans="1:34" s="42" customFormat="1" ht="14.45" customHeight="1" x14ac:dyDescent="0.25">
      <c r="A275" s="71" t="str">
        <f>IF(ISBLANK(D275),"",COUNTA(D$9:D274))</f>
        <v/>
      </c>
      <c r="B275" s="41"/>
      <c r="C275" s="78"/>
      <c r="D275" s="54"/>
      <c r="E275" s="105"/>
      <c r="F275" s="54" t="str">
        <f t="shared" si="11"/>
        <v/>
      </c>
      <c r="G275" s="41" t="s">
        <v>89</v>
      </c>
      <c r="H275" s="181" t="s">
        <v>71</v>
      </c>
      <c r="I275" s="105">
        <v>14</v>
      </c>
      <c r="J275" s="54"/>
      <c r="K275" s="497">
        <f t="shared" si="12"/>
        <v>0</v>
      </c>
      <c r="L275" s="97"/>
    </row>
    <row r="276" spans="1:34" x14ac:dyDescent="0.3">
      <c r="A276" s="71" t="str">
        <f>IF(ISBLANK(D276),"",COUNTA(D$9:D275))</f>
        <v/>
      </c>
      <c r="B276" s="74"/>
      <c r="C276" s="516"/>
      <c r="D276" s="288"/>
      <c r="E276" s="105"/>
      <c r="F276" s="54" t="str">
        <f t="shared" si="11"/>
        <v/>
      </c>
      <c r="G276" s="487" t="s">
        <v>90</v>
      </c>
      <c r="H276" s="78" t="s">
        <v>91</v>
      </c>
      <c r="I276" s="54">
        <v>2</v>
      </c>
      <c r="J276" s="54"/>
      <c r="K276" s="497">
        <f t="shared" si="12"/>
        <v>0</v>
      </c>
      <c r="L276" s="91"/>
      <c r="M276" s="91"/>
      <c r="N276" s="91"/>
      <c r="O276" s="91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</row>
    <row r="277" spans="1:34" x14ac:dyDescent="0.3">
      <c r="A277" s="71" t="str">
        <f>IF(ISBLANK(D277),"",COUNTA(D$9:D276))</f>
        <v/>
      </c>
      <c r="B277" s="41"/>
      <c r="C277" s="78"/>
      <c r="D277" s="54"/>
      <c r="E277" s="105"/>
      <c r="F277" s="54" t="str">
        <f t="shared" si="11"/>
        <v/>
      </c>
      <c r="G277" s="488" t="s">
        <v>92</v>
      </c>
      <c r="H277" s="78" t="s">
        <v>91</v>
      </c>
      <c r="I277" s="54">
        <v>1</v>
      </c>
      <c r="J277" s="54"/>
      <c r="K277" s="497">
        <f t="shared" si="12"/>
        <v>0</v>
      </c>
      <c r="L277" s="91"/>
      <c r="M277" s="91"/>
      <c r="N277" s="91"/>
      <c r="O277" s="91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</row>
    <row r="278" spans="1:34" ht="15.6" customHeight="1" x14ac:dyDescent="0.3">
      <c r="A278" s="71" t="str">
        <f>IF(ISBLANK(D278),"",COUNTA(D$9:D277))</f>
        <v/>
      </c>
      <c r="B278" s="41"/>
      <c r="C278" s="78"/>
      <c r="D278" s="54"/>
      <c r="E278" s="105"/>
      <c r="F278" s="54" t="str">
        <f t="shared" si="11"/>
        <v/>
      </c>
      <c r="G278" s="41" t="s">
        <v>93</v>
      </c>
      <c r="H278" s="78" t="s">
        <v>21</v>
      </c>
      <c r="I278" s="54">
        <v>1</v>
      </c>
      <c r="J278" s="54"/>
      <c r="K278" s="497">
        <f t="shared" si="12"/>
        <v>0</v>
      </c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  <c r="AB278" s="89"/>
      <c r="AC278" s="89"/>
      <c r="AD278" s="89"/>
      <c r="AE278" s="89"/>
      <c r="AF278" s="89"/>
    </row>
    <row r="279" spans="1:34" s="50" customFormat="1" ht="13.9" customHeight="1" x14ac:dyDescent="0.3">
      <c r="A279" s="71">
        <f>IF(ISBLANK(D279),"",COUNTA(D$9:D278))</f>
        <v>106</v>
      </c>
      <c r="B279" s="74" t="s">
        <v>196</v>
      </c>
      <c r="C279" s="412" t="s">
        <v>21</v>
      </c>
      <c r="D279" s="288">
        <f>8+3+2+3+3+8+4+3+4</f>
        <v>38</v>
      </c>
      <c r="E279" s="285"/>
      <c r="F279" s="54">
        <f t="shared" si="11"/>
        <v>0</v>
      </c>
      <c r="G279" s="74" t="s">
        <v>197</v>
      </c>
      <c r="H279" s="412" t="s">
        <v>21</v>
      </c>
      <c r="I279" s="288">
        <v>2</v>
      </c>
      <c r="J279" s="285"/>
      <c r="K279" s="497">
        <f t="shared" si="12"/>
        <v>0</v>
      </c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34" ht="16.149999999999999" customHeight="1" x14ac:dyDescent="0.3">
      <c r="A280" s="71">
        <f>IF(ISBLANK(D280),"",COUNTA(D$9:D279))</f>
        <v>107</v>
      </c>
      <c r="B280" s="74" t="s">
        <v>198</v>
      </c>
      <c r="C280" s="412" t="s">
        <v>23</v>
      </c>
      <c r="D280" s="105">
        <f>1+1+1+1.25</f>
        <v>4.25</v>
      </c>
      <c r="E280" s="285"/>
      <c r="F280" s="54">
        <f t="shared" si="11"/>
        <v>0</v>
      </c>
      <c r="G280" s="41" t="s">
        <v>93</v>
      </c>
      <c r="H280" s="181" t="s">
        <v>21</v>
      </c>
      <c r="I280" s="105">
        <v>1</v>
      </c>
      <c r="J280" s="285"/>
      <c r="K280" s="497">
        <f t="shared" si="12"/>
        <v>0</v>
      </c>
      <c r="L280" s="7"/>
      <c r="M280" s="89"/>
      <c r="N280" s="89"/>
      <c r="O280" s="89"/>
      <c r="P280" s="89"/>
      <c r="Q280" s="89"/>
      <c r="R280" s="89"/>
      <c r="S280" s="89"/>
      <c r="T280" s="89"/>
      <c r="U280" s="89"/>
      <c r="V280" s="89"/>
      <c r="W280" s="89"/>
      <c r="X280" s="89"/>
      <c r="Y280" s="89"/>
      <c r="Z280" s="89"/>
      <c r="AA280" s="89"/>
      <c r="AB280" s="89"/>
      <c r="AC280" s="89"/>
      <c r="AD280" s="89"/>
      <c r="AE280" s="89"/>
      <c r="AF280" s="89"/>
      <c r="AG280" s="89"/>
      <c r="AH280" s="89"/>
    </row>
    <row r="281" spans="1:34" s="146" customFormat="1" ht="16.149999999999999" customHeight="1" x14ac:dyDescent="0.25">
      <c r="A281" s="71" t="str">
        <f>IF(ISBLANK(D281),"",COUNTA(D$9:D280))</f>
        <v/>
      </c>
      <c r="B281" s="490" t="s">
        <v>199</v>
      </c>
      <c r="C281" s="491"/>
      <c r="D281" s="492"/>
      <c r="E281" s="285"/>
      <c r="F281" s="54" t="str">
        <f t="shared" si="11"/>
        <v/>
      </c>
      <c r="G281" s="489"/>
      <c r="H281" s="493"/>
      <c r="I281" s="494"/>
      <c r="J281" s="285"/>
      <c r="K281" s="497" t="str">
        <f t="shared" si="12"/>
        <v/>
      </c>
    </row>
    <row r="282" spans="1:34" s="42" customFormat="1" ht="18.600000000000001" customHeight="1" x14ac:dyDescent="0.25">
      <c r="A282" s="71">
        <f>IF(ISBLANK(D282),"",COUNTA(D$9:D281))</f>
        <v>108</v>
      </c>
      <c r="B282" s="385" t="s">
        <v>176</v>
      </c>
      <c r="C282" s="386" t="s">
        <v>18</v>
      </c>
      <c r="D282" s="386">
        <f>D283+D284*0.4</f>
        <v>25.239549999999998</v>
      </c>
      <c r="E282" s="353"/>
      <c r="F282" s="54">
        <f t="shared" si="11"/>
        <v>0</v>
      </c>
      <c r="G282" s="41" t="s">
        <v>84</v>
      </c>
      <c r="H282" s="181" t="s">
        <v>85</v>
      </c>
      <c r="I282" s="105">
        <v>6</v>
      </c>
      <c r="J282" s="54"/>
      <c r="K282" s="497">
        <f t="shared" si="12"/>
        <v>0</v>
      </c>
      <c r="L282" s="97"/>
    </row>
    <row r="283" spans="1:34" s="42" customFormat="1" ht="31.5" customHeight="1" x14ac:dyDescent="0.25">
      <c r="A283" s="71">
        <f>IF(ISBLANK(D283),"",COUNTA(D$9:D282))</f>
        <v>109</v>
      </c>
      <c r="B283" s="41" t="s">
        <v>200</v>
      </c>
      <c r="C283" s="181" t="s">
        <v>18</v>
      </c>
      <c r="D283" s="105">
        <f>0.75*(12.725+1.5)+1*(1.42+0.62+0.62+4.265+2.23)+0.46*2.23+0.6*1.42</f>
        <v>21.701549999999997</v>
      </c>
      <c r="E283" s="105"/>
      <c r="F283" s="54">
        <f t="shared" si="11"/>
        <v>0</v>
      </c>
      <c r="G283" s="489" t="s">
        <v>201</v>
      </c>
      <c r="H283" s="491" t="s">
        <v>18</v>
      </c>
      <c r="I283" s="492">
        <v>29.04</v>
      </c>
      <c r="J283" s="515"/>
      <c r="K283" s="497">
        <f t="shared" si="12"/>
        <v>0</v>
      </c>
      <c r="L283" s="97"/>
    </row>
    <row r="284" spans="1:34" s="42" customFormat="1" ht="27" x14ac:dyDescent="0.25">
      <c r="A284" s="71">
        <f>IF(ISBLANK(D284),"",COUNTA(D$9:D283))</f>
        <v>110</v>
      </c>
      <c r="B284" s="41" t="s">
        <v>202</v>
      </c>
      <c r="C284" s="181" t="s">
        <v>23</v>
      </c>
      <c r="D284" s="105">
        <f>4.265+4.58</f>
        <v>8.8449999999999989</v>
      </c>
      <c r="E284" s="105"/>
      <c r="F284" s="54">
        <f t="shared" si="11"/>
        <v>0</v>
      </c>
      <c r="G284" s="41" t="s">
        <v>88</v>
      </c>
      <c r="H284" s="181" t="s">
        <v>71</v>
      </c>
      <c r="I284" s="105">
        <v>197</v>
      </c>
      <c r="J284" s="54"/>
      <c r="K284" s="497">
        <f t="shared" si="12"/>
        <v>0</v>
      </c>
      <c r="L284" s="97"/>
    </row>
    <row r="285" spans="1:34" x14ac:dyDescent="0.3">
      <c r="A285" s="71" t="str">
        <f>IF(ISBLANK(D285),"",COUNTA(D$9:D284))</f>
        <v/>
      </c>
      <c r="B285" s="74"/>
      <c r="C285" s="516"/>
      <c r="D285" s="288"/>
      <c r="E285" s="105"/>
      <c r="F285" s="54" t="str">
        <f t="shared" si="11"/>
        <v/>
      </c>
      <c r="G285" s="487" t="s">
        <v>90</v>
      </c>
      <c r="H285" s="78" t="s">
        <v>91</v>
      </c>
      <c r="I285" s="54">
        <v>2</v>
      </c>
      <c r="J285" s="54"/>
      <c r="K285" s="497">
        <f t="shared" si="12"/>
        <v>0</v>
      </c>
      <c r="L285" s="91"/>
      <c r="M285" s="91"/>
      <c r="N285" s="91"/>
      <c r="O285" s="91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</row>
    <row r="286" spans="1:34" x14ac:dyDescent="0.3">
      <c r="A286" s="71" t="str">
        <f>IF(ISBLANK(D286),"",COUNTA(D$9:D285))</f>
        <v/>
      </c>
      <c r="B286" s="41"/>
      <c r="C286" s="78"/>
      <c r="D286" s="54"/>
      <c r="E286" s="105"/>
      <c r="F286" s="54" t="str">
        <f t="shared" si="11"/>
        <v/>
      </c>
      <c r="G286" s="488" t="s">
        <v>92</v>
      </c>
      <c r="H286" s="78" t="s">
        <v>91</v>
      </c>
      <c r="I286" s="54">
        <v>1</v>
      </c>
      <c r="J286" s="54"/>
      <c r="K286" s="497">
        <f t="shared" si="12"/>
        <v>0</v>
      </c>
      <c r="L286" s="91"/>
      <c r="M286" s="91"/>
      <c r="N286" s="91"/>
      <c r="O286" s="91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</row>
    <row r="287" spans="1:34" ht="15.6" customHeight="1" x14ac:dyDescent="0.3">
      <c r="A287" s="71" t="str">
        <f>IF(ISBLANK(D287),"",COUNTA(D$9:D286))</f>
        <v/>
      </c>
      <c r="B287" s="41"/>
      <c r="C287" s="78"/>
      <c r="D287" s="54"/>
      <c r="E287" s="105"/>
      <c r="F287" s="54" t="str">
        <f t="shared" si="11"/>
        <v/>
      </c>
      <c r="G287" s="41" t="s">
        <v>93</v>
      </c>
      <c r="H287" s="78" t="s">
        <v>21</v>
      </c>
      <c r="I287" s="54">
        <v>1</v>
      </c>
      <c r="J287" s="54"/>
      <c r="K287" s="497">
        <f t="shared" si="12"/>
        <v>0</v>
      </c>
      <c r="L287" s="89"/>
      <c r="M287" s="89"/>
      <c r="N287" s="89"/>
      <c r="O287" s="89"/>
      <c r="P287" s="89"/>
      <c r="Q287" s="89"/>
      <c r="R287" s="89"/>
      <c r="S287" s="89"/>
      <c r="T287" s="89"/>
      <c r="U287" s="89"/>
      <c r="V287" s="89"/>
      <c r="W287" s="89"/>
      <c r="X287" s="89"/>
      <c r="Y287" s="89"/>
      <c r="Z287" s="89"/>
      <c r="AA287" s="89"/>
      <c r="AB287" s="89"/>
      <c r="AC287" s="89"/>
      <c r="AD287" s="89"/>
      <c r="AE287" s="89"/>
      <c r="AF287" s="89"/>
    </row>
    <row r="288" spans="1:34" ht="16.149999999999999" customHeight="1" x14ac:dyDescent="0.3">
      <c r="A288" s="71">
        <f>IF(ISBLANK(D288),"",COUNTA(D$9:D287))</f>
        <v>111</v>
      </c>
      <c r="B288" s="74" t="s">
        <v>198</v>
      </c>
      <c r="C288" s="412" t="s">
        <v>23</v>
      </c>
      <c r="D288" s="105">
        <f>0.9*4+0.75*1+2.23+4.265+0.62+0.62+1.42</f>
        <v>13.504999999999997</v>
      </c>
      <c r="E288" s="285"/>
      <c r="F288" s="54">
        <f t="shared" si="11"/>
        <v>0</v>
      </c>
      <c r="G288" s="41" t="s">
        <v>93</v>
      </c>
      <c r="H288" s="181" t="s">
        <v>21</v>
      </c>
      <c r="I288" s="105">
        <v>1</v>
      </c>
      <c r="J288" s="285"/>
      <c r="K288" s="497">
        <f t="shared" si="12"/>
        <v>0</v>
      </c>
      <c r="L288" s="7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89"/>
      <c r="Z288" s="89"/>
      <c r="AA288" s="89"/>
      <c r="AB288" s="89"/>
      <c r="AC288" s="89"/>
      <c r="AD288" s="89"/>
      <c r="AE288" s="89"/>
      <c r="AF288" s="89"/>
      <c r="AG288" s="89"/>
      <c r="AH288" s="89"/>
    </row>
    <row r="289" spans="1:32" ht="27.75" x14ac:dyDescent="0.3">
      <c r="A289" s="71">
        <f>IF(ISBLANK(D289),"",COUNTA(D$9:D288))</f>
        <v>112</v>
      </c>
      <c r="B289" s="41" t="s">
        <v>203</v>
      </c>
      <c r="C289" s="353" t="s">
        <v>18</v>
      </c>
      <c r="D289" s="353">
        <f>D282</f>
        <v>25.239549999999998</v>
      </c>
      <c r="E289" s="353"/>
      <c r="F289" s="54">
        <f t="shared" si="11"/>
        <v>0</v>
      </c>
      <c r="G289" s="41" t="s">
        <v>204</v>
      </c>
      <c r="H289" s="353" t="s">
        <v>71</v>
      </c>
      <c r="I289" s="353">
        <v>12</v>
      </c>
      <c r="J289" s="353"/>
      <c r="K289" s="497">
        <f t="shared" si="12"/>
        <v>0</v>
      </c>
      <c r="L289" s="89"/>
      <c r="M289" s="89"/>
      <c r="N289" s="89"/>
      <c r="O289" s="89"/>
      <c r="P289" s="89"/>
      <c r="Q289" s="89"/>
      <c r="R289" s="89"/>
      <c r="S289" s="89"/>
      <c r="T289" s="89"/>
      <c r="U289" s="89"/>
      <c r="V289" s="89"/>
      <c r="W289" s="89"/>
      <c r="X289" s="89"/>
      <c r="Y289" s="89"/>
      <c r="Z289" s="89"/>
      <c r="AA289" s="89"/>
      <c r="AB289" s="89"/>
      <c r="AC289" s="89"/>
      <c r="AD289" s="89"/>
      <c r="AE289" s="89"/>
      <c r="AF289" s="89"/>
    </row>
    <row r="290" spans="1:32" s="5" customFormat="1" ht="14.25" thickBot="1" x14ac:dyDescent="0.3">
      <c r="A290" s="263"/>
      <c r="B290" s="184"/>
      <c r="C290" s="413"/>
      <c r="D290" s="414"/>
      <c r="E290" s="415"/>
      <c r="F290" s="484" t="str">
        <f t="shared" ref="F290" si="15">IF(ISBLANK(D290),"",E290*D290)</f>
        <v/>
      </c>
      <c r="G290" s="200"/>
      <c r="H290" s="416"/>
      <c r="I290" s="415"/>
      <c r="J290" s="415"/>
      <c r="K290" s="417"/>
      <c r="L290" s="7"/>
    </row>
    <row r="291" spans="1:32" s="53" customFormat="1" x14ac:dyDescent="0.3">
      <c r="A291" s="125"/>
      <c r="B291" s="132" t="s">
        <v>65</v>
      </c>
      <c r="C291" s="129"/>
      <c r="D291" s="150"/>
      <c r="E291" s="150"/>
      <c r="F291" s="150">
        <f>SUBTOTAL(9,F110:F290)</f>
        <v>0</v>
      </c>
      <c r="G291" s="129" t="s">
        <v>66</v>
      </c>
      <c r="H291" s="129"/>
      <c r="I291" s="150"/>
      <c r="J291" s="150"/>
      <c r="K291" s="150">
        <f>SUBTOTAL(9,K110:K290)</f>
        <v>0</v>
      </c>
      <c r="L291" s="96"/>
    </row>
    <row r="292" spans="1:32" s="33" customFormat="1" ht="18" x14ac:dyDescent="0.25">
      <c r="A292" s="36"/>
      <c r="B292" s="34"/>
      <c r="C292" s="31"/>
      <c r="D292" s="210"/>
      <c r="E292" s="210"/>
      <c r="F292" s="210"/>
      <c r="G292" s="31"/>
      <c r="H292" s="31"/>
      <c r="I292" s="210"/>
      <c r="J292" s="248"/>
      <c r="K292" s="210"/>
      <c r="L292" s="28"/>
    </row>
    <row r="293" spans="1:32" s="26" customFormat="1" ht="19.5" thickBot="1" x14ac:dyDescent="0.3">
      <c r="A293" s="27"/>
      <c r="B293" s="56"/>
      <c r="C293" s="183"/>
      <c r="D293" s="214"/>
      <c r="E293" s="396"/>
      <c r="F293" s="396" t="s">
        <v>205</v>
      </c>
      <c r="G293" s="25"/>
      <c r="H293" s="179"/>
      <c r="I293" s="208"/>
      <c r="J293" s="245"/>
      <c r="K293" s="378">
        <f>SUBTOTAL(9,F294:F337,K294:K337)</f>
        <v>0</v>
      </c>
      <c r="L293" s="94"/>
    </row>
    <row r="294" spans="1:32" s="5" customFormat="1" ht="13.5" x14ac:dyDescent="0.25">
      <c r="A294" s="40"/>
      <c r="B294" s="17"/>
      <c r="C294" s="57"/>
      <c r="D294" s="215"/>
      <c r="E294" s="216"/>
      <c r="F294" s="216"/>
      <c r="G294" s="13"/>
      <c r="H294" s="18"/>
      <c r="I294" s="216"/>
      <c r="J294" s="251"/>
      <c r="K294" s="252"/>
      <c r="L294" s="7"/>
    </row>
    <row r="295" spans="1:32" s="42" customFormat="1" ht="13.5" x14ac:dyDescent="0.25">
      <c r="A295" s="106" t="str">
        <f>IF(ISBLANK(D295),"",COUNTA(D$63:D295))</f>
        <v/>
      </c>
      <c r="B295" s="81" t="s">
        <v>206</v>
      </c>
      <c r="C295" s="181"/>
      <c r="D295" s="105"/>
      <c r="E295" s="213"/>
      <c r="F295" s="105" t="str">
        <f t="shared" ref="F295" si="16">IF(ISBLANK(D295),"",E295*D295)</f>
        <v/>
      </c>
      <c r="G295" s="41"/>
      <c r="H295" s="181"/>
      <c r="I295" s="105"/>
      <c r="J295" s="105"/>
      <c r="K295" s="83" t="str">
        <f t="shared" ref="K295" si="17">IF(ISBLANK(I295),"",J295*I295)</f>
        <v/>
      </c>
      <c r="L295" s="97"/>
    </row>
    <row r="296" spans="1:32" s="321" customFormat="1" ht="14.25" customHeight="1" x14ac:dyDescent="0.25">
      <c r="A296" s="71">
        <f>IF(ISBLANK(D296),"",COUNTA(D$9:D295))</f>
        <v>113</v>
      </c>
      <c r="B296" s="12" t="s">
        <v>207</v>
      </c>
      <c r="C296" s="12" t="s">
        <v>18</v>
      </c>
      <c r="D296" s="418">
        <v>20.65</v>
      </c>
      <c r="E296" s="12"/>
      <c r="F296" s="12">
        <f>IF(ISBLANK(D296),"",E296*D296)</f>
        <v>0</v>
      </c>
      <c r="G296" s="12" t="s">
        <v>143</v>
      </c>
      <c r="H296" s="12" t="s">
        <v>23</v>
      </c>
      <c r="I296" s="300">
        <v>81</v>
      </c>
      <c r="J296" s="300"/>
      <c r="K296" s="419">
        <f>IF(ISBLANK(I296),"",J296*I296)</f>
        <v>0</v>
      </c>
    </row>
    <row r="297" spans="1:32" s="321" customFormat="1" ht="14.25" customHeight="1" x14ac:dyDescent="0.25">
      <c r="A297" s="71" t="str">
        <f>IF(ISBLANK(D297),"",COUNTA(D$9:D296))</f>
        <v/>
      </c>
      <c r="B297" s="12"/>
      <c r="C297" s="12"/>
      <c r="D297" s="12"/>
      <c r="E297" s="12"/>
      <c r="F297" s="12" t="str">
        <f t="shared" ref="F297:F336" si="18">IF(ISBLANK(D297),"",E297*D297)</f>
        <v/>
      </c>
      <c r="G297" s="12" t="s">
        <v>144</v>
      </c>
      <c r="H297" s="12" t="s">
        <v>23</v>
      </c>
      <c r="I297" s="300">
        <v>30</v>
      </c>
      <c r="J297" s="300"/>
      <c r="K297" s="419">
        <f t="shared" ref="K297:K336" si="19">IF(ISBLANK(I297),"",J297*I297)</f>
        <v>0</v>
      </c>
    </row>
    <row r="298" spans="1:32" s="321" customFormat="1" ht="14.25" customHeight="1" x14ac:dyDescent="0.25">
      <c r="A298" s="71" t="str">
        <f>IF(ISBLANK(D298),"",COUNTA(D$9:D297))</f>
        <v/>
      </c>
      <c r="B298" s="12"/>
      <c r="C298" s="12"/>
      <c r="D298" s="12"/>
      <c r="E298" s="12"/>
      <c r="F298" s="12" t="str">
        <f t="shared" si="18"/>
        <v/>
      </c>
      <c r="G298" s="309" t="s">
        <v>208</v>
      </c>
      <c r="H298" s="12" t="s">
        <v>21</v>
      </c>
      <c r="I298" s="300">
        <v>14</v>
      </c>
      <c r="J298" s="300"/>
      <c r="K298" s="419">
        <f t="shared" si="19"/>
        <v>0</v>
      </c>
    </row>
    <row r="299" spans="1:32" s="321" customFormat="1" ht="14.25" customHeight="1" x14ac:dyDescent="0.25">
      <c r="A299" s="71" t="str">
        <f>IF(ISBLANK(D299),"",COUNTA(D$9:D298))</f>
        <v/>
      </c>
      <c r="B299" s="12"/>
      <c r="C299" s="12"/>
      <c r="D299" s="12"/>
      <c r="E299" s="12"/>
      <c r="F299" s="12" t="str">
        <f t="shared" si="18"/>
        <v/>
      </c>
      <c r="G299" s="309" t="s">
        <v>209</v>
      </c>
      <c r="H299" s="12" t="s">
        <v>21</v>
      </c>
      <c r="I299" s="300">
        <v>66</v>
      </c>
      <c r="J299" s="300"/>
      <c r="K299" s="419">
        <f t="shared" si="19"/>
        <v>0</v>
      </c>
    </row>
    <row r="300" spans="1:32" s="321" customFormat="1" ht="14.25" customHeight="1" x14ac:dyDescent="0.25">
      <c r="A300" s="71" t="str">
        <f>IF(ISBLANK(D300),"",COUNTA(D$9:D299))</f>
        <v/>
      </c>
      <c r="B300" s="12"/>
      <c r="C300" s="12"/>
      <c r="D300" s="12"/>
      <c r="E300" s="12"/>
      <c r="F300" s="12" t="str">
        <f t="shared" si="18"/>
        <v/>
      </c>
      <c r="G300" s="309" t="s">
        <v>210</v>
      </c>
      <c r="H300" s="12" t="s">
        <v>21</v>
      </c>
      <c r="I300" s="300">
        <v>48</v>
      </c>
      <c r="J300" s="300"/>
      <c r="K300" s="419">
        <f t="shared" si="19"/>
        <v>0</v>
      </c>
    </row>
    <row r="301" spans="1:32" s="321" customFormat="1" ht="14.25" customHeight="1" x14ac:dyDescent="0.25">
      <c r="A301" s="71" t="str">
        <f>IF(ISBLANK(D301),"",COUNTA(D$9:D300))</f>
        <v/>
      </c>
      <c r="B301" s="12"/>
      <c r="C301" s="12"/>
      <c r="D301" s="12"/>
      <c r="E301" s="12"/>
      <c r="F301" s="12" t="str">
        <f t="shared" si="18"/>
        <v/>
      </c>
      <c r="G301" s="309" t="s">
        <v>211</v>
      </c>
      <c r="H301" s="12" t="s">
        <v>21</v>
      </c>
      <c r="I301" s="300">
        <v>48</v>
      </c>
      <c r="J301" s="300"/>
      <c r="K301" s="419">
        <f t="shared" si="19"/>
        <v>0</v>
      </c>
    </row>
    <row r="302" spans="1:32" s="321" customFormat="1" ht="14.25" customHeight="1" x14ac:dyDescent="0.25">
      <c r="A302" s="71" t="str">
        <f>IF(ISBLANK(D302),"",COUNTA(D$9:D301))</f>
        <v/>
      </c>
      <c r="B302" s="12"/>
      <c r="C302" s="12"/>
      <c r="D302" s="12"/>
      <c r="E302" s="12"/>
      <c r="F302" s="12" t="str">
        <f t="shared" si="18"/>
        <v/>
      </c>
      <c r="G302" s="12" t="s">
        <v>212</v>
      </c>
      <c r="H302" s="12" t="s">
        <v>118</v>
      </c>
      <c r="I302" s="300">
        <v>0.4</v>
      </c>
      <c r="J302" s="300"/>
      <c r="K302" s="419">
        <f t="shared" si="19"/>
        <v>0</v>
      </c>
    </row>
    <row r="303" spans="1:32" s="321" customFormat="1" ht="14.25" customHeight="1" x14ac:dyDescent="0.25">
      <c r="A303" s="71" t="str">
        <f>IF(ISBLANK(D303),"",COUNTA(D$9:D302))</f>
        <v/>
      </c>
      <c r="B303" s="12"/>
      <c r="C303" s="12"/>
      <c r="D303" s="12"/>
      <c r="E303" s="12"/>
      <c r="F303" s="12" t="str">
        <f t="shared" si="18"/>
        <v/>
      </c>
      <c r="G303" s="12" t="s">
        <v>115</v>
      </c>
      <c r="H303" s="300" t="s">
        <v>116</v>
      </c>
      <c r="I303" s="300">
        <v>0.1</v>
      </c>
      <c r="J303" s="420"/>
      <c r="K303" s="419">
        <f t="shared" si="19"/>
        <v>0</v>
      </c>
    </row>
    <row r="304" spans="1:32" s="321" customFormat="1" ht="14.25" customHeight="1" x14ac:dyDescent="0.25">
      <c r="A304" s="71" t="str">
        <f>IF(ISBLANK(D304),"",COUNTA(D$9:D303))</f>
        <v/>
      </c>
      <c r="B304" s="12"/>
      <c r="C304" s="12"/>
      <c r="D304" s="12"/>
      <c r="E304" s="12"/>
      <c r="F304" s="12" t="str">
        <f t="shared" si="18"/>
        <v/>
      </c>
      <c r="G304" s="12" t="s">
        <v>213</v>
      </c>
      <c r="H304" s="12" t="s">
        <v>214</v>
      </c>
      <c r="I304" s="300">
        <v>1</v>
      </c>
      <c r="J304" s="12"/>
      <c r="K304" s="419">
        <f t="shared" si="19"/>
        <v>0</v>
      </c>
    </row>
    <row r="305" spans="1:35" s="321" customFormat="1" ht="14.25" customHeight="1" x14ac:dyDescent="0.25">
      <c r="A305" s="71" t="str">
        <f>IF(ISBLANK(D305),"",COUNTA(D$9:D304))</f>
        <v/>
      </c>
      <c r="B305" s="12"/>
      <c r="C305" s="12"/>
      <c r="D305" s="12"/>
      <c r="E305" s="12"/>
      <c r="F305" s="12" t="str">
        <f t="shared" si="18"/>
        <v/>
      </c>
      <c r="G305" s="421" t="s">
        <v>215</v>
      </c>
      <c r="H305" s="12" t="s">
        <v>23</v>
      </c>
      <c r="I305" s="12">
        <v>33</v>
      </c>
      <c r="J305" s="300"/>
      <c r="K305" s="419">
        <f t="shared" si="19"/>
        <v>0</v>
      </c>
    </row>
    <row r="306" spans="1:35" s="321" customFormat="1" ht="25.15" customHeight="1" x14ac:dyDescent="0.25">
      <c r="A306" s="71">
        <f>IF(ISBLANK(D306),"",COUNTA(D$9:D305))</f>
        <v>114</v>
      </c>
      <c r="B306" s="12" t="s">
        <v>216</v>
      </c>
      <c r="C306" s="12" t="s">
        <v>18</v>
      </c>
      <c r="D306" s="12">
        <f>D296</f>
        <v>20.65</v>
      </c>
      <c r="E306" s="85"/>
      <c r="F306" s="12">
        <f t="shared" si="18"/>
        <v>0</v>
      </c>
      <c r="G306" s="85" t="s">
        <v>217</v>
      </c>
      <c r="H306" s="303" t="s">
        <v>18</v>
      </c>
      <c r="I306" s="303">
        <v>25.2</v>
      </c>
      <c r="J306" s="303"/>
      <c r="K306" s="419">
        <f t="shared" si="19"/>
        <v>0</v>
      </c>
    </row>
    <row r="307" spans="1:35" s="321" customFormat="1" ht="33" customHeight="1" x14ac:dyDescent="0.25">
      <c r="A307" s="71" t="str">
        <f>IF(ISBLANK(D307),"",COUNTA(D$9:D306))</f>
        <v/>
      </c>
      <c r="B307" s="12"/>
      <c r="C307" s="12"/>
      <c r="D307" s="12"/>
      <c r="E307" s="12"/>
      <c r="F307" s="12" t="str">
        <f t="shared" si="18"/>
        <v/>
      </c>
      <c r="G307" s="422" t="s">
        <v>121</v>
      </c>
      <c r="H307" s="303" t="s">
        <v>118</v>
      </c>
      <c r="I307" s="303">
        <v>0.4</v>
      </c>
      <c r="J307" s="423"/>
      <c r="K307" s="419">
        <f t="shared" si="19"/>
        <v>0</v>
      </c>
    </row>
    <row r="308" spans="1:35" s="321" customFormat="1" ht="20.45" customHeight="1" x14ac:dyDescent="0.25">
      <c r="A308" s="71">
        <f>IF(ISBLANK(D308),"",COUNTA(D$9:D307))</f>
        <v>115</v>
      </c>
      <c r="B308" s="424" t="s">
        <v>218</v>
      </c>
      <c r="C308" s="12" t="s">
        <v>23</v>
      </c>
      <c r="D308" s="12">
        <f>D306*1.1</f>
        <v>22.715</v>
      </c>
      <c r="E308" s="12"/>
      <c r="F308" s="12">
        <f t="shared" si="18"/>
        <v>0</v>
      </c>
      <c r="G308" s="85" t="s">
        <v>123</v>
      </c>
      <c r="H308" s="85" t="s">
        <v>71</v>
      </c>
      <c r="I308" s="85">
        <v>16</v>
      </c>
      <c r="J308" s="12"/>
      <c r="K308" s="419">
        <f t="shared" si="19"/>
        <v>0</v>
      </c>
    </row>
    <row r="309" spans="1:35" s="321" customFormat="1" ht="14.25" customHeight="1" x14ac:dyDescent="0.25">
      <c r="A309" s="71" t="str">
        <f>IF(ISBLANK(D309),"",COUNTA(D$9:D308))</f>
        <v/>
      </c>
      <c r="B309" s="12"/>
      <c r="C309" s="12"/>
      <c r="D309" s="12"/>
      <c r="E309" s="12"/>
      <c r="F309" s="12" t="str">
        <f t="shared" si="18"/>
        <v/>
      </c>
      <c r="G309" s="49" t="s">
        <v>84</v>
      </c>
      <c r="H309" s="49" t="s">
        <v>85</v>
      </c>
      <c r="I309" s="49">
        <v>1</v>
      </c>
      <c r="J309" s="54"/>
      <c r="K309" s="419">
        <f t="shared" si="19"/>
        <v>0</v>
      </c>
    </row>
    <row r="310" spans="1:35" s="321" customFormat="1" ht="14.25" customHeight="1" x14ac:dyDescent="0.25">
      <c r="A310" s="71" t="str">
        <f>IF(ISBLANK(D310),"",COUNTA(D$9:D309))</f>
        <v/>
      </c>
      <c r="B310" s="12"/>
      <c r="C310" s="12"/>
      <c r="D310" s="12"/>
      <c r="E310" s="12"/>
      <c r="F310" s="12" t="str">
        <f t="shared" si="18"/>
        <v/>
      </c>
      <c r="G310" s="85" t="s">
        <v>124</v>
      </c>
      <c r="H310" s="85" t="s">
        <v>23</v>
      </c>
      <c r="I310" s="85">
        <v>28</v>
      </c>
      <c r="J310" s="85"/>
      <c r="K310" s="419">
        <f t="shared" si="19"/>
        <v>0</v>
      </c>
    </row>
    <row r="311" spans="1:35" s="42" customFormat="1" ht="13.5" x14ac:dyDescent="0.25">
      <c r="A311" s="71" t="str">
        <f>IF(ISBLANK(D311),"",COUNTA(D$9:D310))</f>
        <v/>
      </c>
      <c r="B311" s="81" t="s">
        <v>219</v>
      </c>
      <c r="C311" s="181"/>
      <c r="D311" s="105"/>
      <c r="E311" s="322"/>
      <c r="F311" s="12" t="str">
        <f t="shared" si="18"/>
        <v/>
      </c>
      <c r="G311" s="41"/>
      <c r="H311" s="181"/>
      <c r="I311" s="105"/>
      <c r="J311" s="105"/>
      <c r="K311" s="419" t="str">
        <f t="shared" si="19"/>
        <v/>
      </c>
      <c r="L311" s="97"/>
    </row>
    <row r="312" spans="1:35" s="42" customFormat="1" ht="13.5" x14ac:dyDescent="0.25">
      <c r="A312" s="71">
        <f>IF(ISBLANK(D312),"",COUNTA(D$9:D311))</f>
        <v>116</v>
      </c>
      <c r="B312" s="41" t="s">
        <v>220</v>
      </c>
      <c r="C312" s="181" t="s">
        <v>18</v>
      </c>
      <c r="D312" s="105">
        <f>D296</f>
        <v>20.65</v>
      </c>
      <c r="E312" s="322"/>
      <c r="F312" s="12">
        <f t="shared" si="18"/>
        <v>0</v>
      </c>
      <c r="G312" s="41" t="s">
        <v>84</v>
      </c>
      <c r="H312" s="181" t="s">
        <v>85</v>
      </c>
      <c r="I312" s="105">
        <v>5</v>
      </c>
      <c r="J312" s="54"/>
      <c r="K312" s="419">
        <f t="shared" si="19"/>
        <v>0</v>
      </c>
      <c r="L312" s="97"/>
    </row>
    <row r="313" spans="1:35" s="42" customFormat="1" ht="13.5" x14ac:dyDescent="0.25">
      <c r="A313" s="71">
        <f>IF(ISBLANK(D313),"",COUNTA(D$9:D312))</f>
        <v>117</v>
      </c>
      <c r="B313" s="41" t="s">
        <v>221</v>
      </c>
      <c r="C313" s="181" t="s">
        <v>18</v>
      </c>
      <c r="D313" s="105">
        <f>D312</f>
        <v>20.65</v>
      </c>
      <c r="E313" s="322"/>
      <c r="F313" s="12">
        <f t="shared" si="18"/>
        <v>0</v>
      </c>
      <c r="G313" s="41" t="s">
        <v>178</v>
      </c>
      <c r="H313" s="181" t="s">
        <v>71</v>
      </c>
      <c r="I313" s="105">
        <v>31</v>
      </c>
      <c r="J313" s="285"/>
      <c r="K313" s="419">
        <f t="shared" si="19"/>
        <v>0</v>
      </c>
      <c r="L313" s="97"/>
    </row>
    <row r="314" spans="1:35" s="42" customFormat="1" ht="13.5" x14ac:dyDescent="0.25">
      <c r="A314" s="71" t="str">
        <f>IF(ISBLANK(D314),"",COUNTA(D$9:D313))</f>
        <v/>
      </c>
      <c r="B314" s="41"/>
      <c r="C314" s="181"/>
      <c r="D314" s="105"/>
      <c r="E314" s="322"/>
      <c r="F314" s="12" t="str">
        <f t="shared" si="18"/>
        <v/>
      </c>
      <c r="G314" s="74" t="s">
        <v>159</v>
      </c>
      <c r="H314" s="181" t="s">
        <v>23</v>
      </c>
      <c r="I314" s="105">
        <v>3</v>
      </c>
      <c r="J314" s="285"/>
      <c r="K314" s="419">
        <f t="shared" si="19"/>
        <v>0</v>
      </c>
      <c r="L314" s="97"/>
    </row>
    <row r="315" spans="1:35" s="42" customFormat="1" ht="13.5" x14ac:dyDescent="0.25">
      <c r="A315" s="71" t="str">
        <f>IF(ISBLANK(D315),"",COUNTA(D$9:D314))</f>
        <v/>
      </c>
      <c r="B315" s="81" t="s">
        <v>222</v>
      </c>
      <c r="C315" s="181"/>
      <c r="D315" s="105"/>
      <c r="E315" s="322"/>
      <c r="F315" s="12" t="str">
        <f t="shared" si="18"/>
        <v/>
      </c>
      <c r="G315" s="41"/>
      <c r="H315" s="181"/>
      <c r="I315" s="105"/>
      <c r="J315" s="105"/>
      <c r="K315" s="419" t="str">
        <f t="shared" si="19"/>
        <v/>
      </c>
      <c r="L315" s="97"/>
    </row>
    <row r="316" spans="1:35" s="42" customFormat="1" ht="13.5" x14ac:dyDescent="0.25">
      <c r="A316" s="71">
        <f>IF(ISBLANK(D316),"",COUNTA(D$9:D315))</f>
        <v>118</v>
      </c>
      <c r="B316" s="41" t="s">
        <v>220</v>
      </c>
      <c r="C316" s="181" t="s">
        <v>18</v>
      </c>
      <c r="D316" s="105">
        <f>D313</f>
        <v>20.65</v>
      </c>
      <c r="E316" s="322"/>
      <c r="F316" s="12">
        <f t="shared" si="18"/>
        <v>0</v>
      </c>
      <c r="G316" s="41" t="s">
        <v>223</v>
      </c>
      <c r="H316" s="181" t="s">
        <v>85</v>
      </c>
      <c r="I316" s="105">
        <v>5</v>
      </c>
      <c r="J316" s="54"/>
      <c r="K316" s="419">
        <f t="shared" si="19"/>
        <v>0</v>
      </c>
      <c r="L316" s="97"/>
    </row>
    <row r="317" spans="1:35" s="42" customFormat="1" ht="13.5" x14ac:dyDescent="0.25">
      <c r="A317" s="71">
        <f>IF(ISBLANK(D317),"",COUNTA(D$9:D316))</f>
        <v>119</v>
      </c>
      <c r="B317" s="41" t="s">
        <v>224</v>
      </c>
      <c r="C317" s="181" t="s">
        <v>18</v>
      </c>
      <c r="D317" s="105">
        <f>D313</f>
        <v>20.65</v>
      </c>
      <c r="E317" s="322"/>
      <c r="F317" s="12">
        <f t="shared" si="18"/>
        <v>0</v>
      </c>
      <c r="G317" s="41"/>
      <c r="H317" s="181"/>
      <c r="I317" s="105"/>
      <c r="J317" s="285"/>
      <c r="K317" s="419" t="str">
        <f t="shared" si="19"/>
        <v/>
      </c>
      <c r="L317" s="97"/>
    </row>
    <row r="318" spans="1:35" s="42" customFormat="1" ht="13.5" x14ac:dyDescent="0.25">
      <c r="A318" s="71" t="str">
        <f>IF(ISBLANK(D318),"",COUNTA(D$9:D317))</f>
        <v/>
      </c>
      <c r="B318" s="41"/>
      <c r="C318" s="181"/>
      <c r="D318" s="105"/>
      <c r="E318" s="213"/>
      <c r="F318" s="12" t="str">
        <f t="shared" si="18"/>
        <v/>
      </c>
      <c r="G318" s="41" t="s">
        <v>184</v>
      </c>
      <c r="H318" s="181" t="s">
        <v>85</v>
      </c>
      <c r="I318" s="105">
        <v>7</v>
      </c>
      <c r="J318" s="285"/>
      <c r="K318" s="419">
        <f t="shared" si="19"/>
        <v>0</v>
      </c>
      <c r="L318" s="97"/>
    </row>
    <row r="319" spans="1:35" s="42" customFormat="1" ht="13.5" x14ac:dyDescent="0.25">
      <c r="A319" s="71" t="str">
        <f>IF(ISBLANK(D319),"",COUNTA(D$9:D318))</f>
        <v/>
      </c>
      <c r="B319" s="41"/>
      <c r="C319" s="181"/>
      <c r="D319" s="105"/>
      <c r="E319" s="213"/>
      <c r="F319" s="12" t="str">
        <f t="shared" si="18"/>
        <v/>
      </c>
      <c r="G319" s="74" t="s">
        <v>186</v>
      </c>
      <c r="H319" s="181" t="s">
        <v>59</v>
      </c>
      <c r="I319" s="105">
        <v>1</v>
      </c>
      <c r="J319" s="285"/>
      <c r="K319" s="419">
        <f t="shared" si="19"/>
        <v>0</v>
      </c>
      <c r="L319" s="97"/>
    </row>
    <row r="320" spans="1:35" ht="12.75" customHeight="1" x14ac:dyDescent="0.3">
      <c r="A320" s="71" t="str">
        <f>IF(ISBLANK(D320),"",COUNTA(D$9:D319))</f>
        <v/>
      </c>
      <c r="B320" s="274" t="s">
        <v>225</v>
      </c>
      <c r="C320" s="275"/>
      <c r="D320" s="289"/>
      <c r="E320" s="289"/>
      <c r="F320" s="12" t="str">
        <f t="shared" si="18"/>
        <v/>
      </c>
      <c r="G320" s="74"/>
      <c r="H320" s="289"/>
      <c r="I320" s="289"/>
      <c r="J320" s="289"/>
      <c r="K320" s="419" t="str">
        <f t="shared" si="19"/>
        <v/>
      </c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  <c r="AA320" s="88"/>
      <c r="AB320" s="88"/>
      <c r="AC320" s="88"/>
      <c r="AD320" s="88"/>
      <c r="AE320" s="88"/>
      <c r="AF320" s="88"/>
      <c r="AG320" s="88"/>
      <c r="AH320" s="88"/>
      <c r="AI320" s="88"/>
    </row>
    <row r="321" spans="1:35" s="103" customFormat="1" ht="26.25" customHeight="1" x14ac:dyDescent="0.3">
      <c r="A321" s="71">
        <f>IF(ISBLANK(D321),"",COUNTA(D$9:D320))</f>
        <v>120</v>
      </c>
      <c r="B321" s="86" t="s">
        <v>226</v>
      </c>
      <c r="C321" s="86" t="s">
        <v>18</v>
      </c>
      <c r="D321" s="74">
        <v>261.66000000000003</v>
      </c>
      <c r="E321" s="74"/>
      <c r="F321" s="12">
        <f t="shared" si="18"/>
        <v>0</v>
      </c>
      <c r="G321" s="86" t="s">
        <v>227</v>
      </c>
      <c r="H321" s="86" t="s">
        <v>18</v>
      </c>
      <c r="I321" s="86">
        <v>288</v>
      </c>
      <c r="J321" s="86"/>
      <c r="K321" s="419">
        <f t="shared" si="19"/>
        <v>0</v>
      </c>
      <c r="L321" s="96"/>
      <c r="M321" s="96"/>
      <c r="N321" s="96"/>
      <c r="O321" s="96"/>
      <c r="P321" s="96"/>
      <c r="Q321" s="96"/>
      <c r="R321" s="96"/>
      <c r="S321" s="96"/>
      <c r="T321" s="96"/>
      <c r="U321" s="96"/>
      <c r="V321" s="96"/>
      <c r="W321" s="96"/>
      <c r="X321" s="96"/>
      <c r="Y321" s="96"/>
      <c r="Z321" s="96"/>
      <c r="AA321" s="96"/>
      <c r="AB321" s="96"/>
      <c r="AC321" s="96"/>
      <c r="AD321" s="96"/>
      <c r="AE321" s="96"/>
      <c r="AF321" s="96"/>
      <c r="AG321" s="96"/>
      <c r="AH321" s="96"/>
      <c r="AI321" s="96"/>
    </row>
    <row r="322" spans="1:35" s="103" customFormat="1" ht="12.75" customHeight="1" x14ac:dyDescent="0.3">
      <c r="A322" s="71" t="str">
        <f>IF(ISBLANK(D322),"",COUNTA(D$9:D321))</f>
        <v/>
      </c>
      <c r="B322" s="425" t="s">
        <v>228</v>
      </c>
      <c r="C322" s="86"/>
      <c r="D322" s="74"/>
      <c r="E322" s="74"/>
      <c r="F322" s="12" t="str">
        <f t="shared" si="18"/>
        <v/>
      </c>
      <c r="G322" s="86" t="s">
        <v>229</v>
      </c>
      <c r="H322" s="86" t="s">
        <v>21</v>
      </c>
      <c r="I322" s="86">
        <v>419</v>
      </c>
      <c r="J322" s="86"/>
      <c r="K322" s="419">
        <f t="shared" si="19"/>
        <v>0</v>
      </c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6"/>
      <c r="Z322" s="96"/>
      <c r="AA322" s="96"/>
      <c r="AB322" s="96"/>
      <c r="AC322" s="96"/>
      <c r="AD322" s="96"/>
      <c r="AE322" s="96"/>
      <c r="AF322" s="96"/>
      <c r="AG322" s="96"/>
      <c r="AH322" s="96"/>
      <c r="AI322" s="96"/>
    </row>
    <row r="323" spans="1:35" s="103" customFormat="1" ht="12.75" customHeight="1" x14ac:dyDescent="0.3">
      <c r="A323" s="71" t="str">
        <f>IF(ISBLANK(D323),"",COUNTA(D$9:D322))</f>
        <v/>
      </c>
      <c r="B323" s="86"/>
      <c r="C323" s="86"/>
      <c r="D323" s="74"/>
      <c r="E323" s="74"/>
      <c r="F323" s="12" t="str">
        <f t="shared" si="18"/>
        <v/>
      </c>
      <c r="G323" s="86" t="s">
        <v>230</v>
      </c>
      <c r="H323" s="86" t="s">
        <v>21</v>
      </c>
      <c r="I323" s="86">
        <v>74</v>
      </c>
      <c r="J323" s="86"/>
      <c r="K323" s="419">
        <f t="shared" si="19"/>
        <v>0</v>
      </c>
      <c r="L323" s="96"/>
      <c r="M323" s="96"/>
      <c r="N323" s="96"/>
      <c r="O323" s="96"/>
      <c r="P323" s="96"/>
      <c r="Q323" s="96"/>
      <c r="R323" s="96"/>
      <c r="S323" s="96"/>
      <c r="T323" s="96"/>
      <c r="U323" s="96"/>
      <c r="V323" s="96"/>
      <c r="W323" s="96"/>
      <c r="X323" s="96"/>
      <c r="Y323" s="96"/>
      <c r="Z323" s="96"/>
      <c r="AA323" s="96"/>
      <c r="AB323" s="96"/>
      <c r="AC323" s="96"/>
      <c r="AD323" s="96"/>
      <c r="AE323" s="96"/>
      <c r="AF323" s="96"/>
      <c r="AG323" s="96"/>
      <c r="AH323" s="96"/>
      <c r="AI323" s="96"/>
    </row>
    <row r="324" spans="1:35" s="103" customFormat="1" ht="12.75" customHeight="1" x14ac:dyDescent="0.3">
      <c r="A324" s="71" t="str">
        <f>IF(ISBLANK(D324),"",COUNTA(D$9:D323))</f>
        <v/>
      </c>
      <c r="B324" s="86"/>
      <c r="C324" s="86"/>
      <c r="D324" s="74"/>
      <c r="E324" s="74"/>
      <c r="F324" s="12" t="str">
        <f t="shared" si="18"/>
        <v/>
      </c>
      <c r="G324" s="86" t="s">
        <v>231</v>
      </c>
      <c r="H324" s="86" t="s">
        <v>21</v>
      </c>
      <c r="I324" s="86">
        <v>105</v>
      </c>
      <c r="J324" s="86"/>
      <c r="K324" s="419">
        <f t="shared" si="19"/>
        <v>0</v>
      </c>
      <c r="L324" s="96"/>
      <c r="M324" s="96"/>
      <c r="N324" s="96"/>
      <c r="O324" s="96"/>
      <c r="P324" s="96"/>
      <c r="Q324" s="96"/>
      <c r="R324" s="96"/>
      <c r="S324" s="96"/>
      <c r="T324" s="96"/>
      <c r="U324" s="96"/>
      <c r="V324" s="96"/>
      <c r="W324" s="96"/>
      <c r="X324" s="96"/>
      <c r="Y324" s="96"/>
      <c r="Z324" s="96"/>
      <c r="AA324" s="96"/>
      <c r="AB324" s="96"/>
      <c r="AC324" s="96"/>
      <c r="AD324" s="96"/>
      <c r="AE324" s="96"/>
      <c r="AF324" s="96"/>
      <c r="AG324" s="96"/>
      <c r="AH324" s="96"/>
      <c r="AI324" s="96"/>
    </row>
    <row r="325" spans="1:35" s="103" customFormat="1" ht="12.75" customHeight="1" x14ac:dyDescent="0.3">
      <c r="A325" s="71" t="str">
        <f>IF(ISBLANK(D325),"",COUNTA(D$9:D324))</f>
        <v/>
      </c>
      <c r="B325" s="86"/>
      <c r="C325" s="86"/>
      <c r="D325" s="74"/>
      <c r="E325" s="74"/>
      <c r="F325" s="12" t="str">
        <f t="shared" si="18"/>
        <v/>
      </c>
      <c r="G325" s="86" t="s">
        <v>232</v>
      </c>
      <c r="H325" s="86" t="s">
        <v>21</v>
      </c>
      <c r="I325" s="86">
        <v>419</v>
      </c>
      <c r="J325" s="86"/>
      <c r="K325" s="419">
        <f t="shared" si="19"/>
        <v>0</v>
      </c>
      <c r="L325" s="96"/>
      <c r="M325" s="96"/>
      <c r="N325" s="96"/>
      <c r="O325" s="96"/>
      <c r="P325" s="96"/>
      <c r="Q325" s="96"/>
      <c r="R325" s="96"/>
      <c r="S325" s="96"/>
      <c r="T325" s="96"/>
      <c r="U325" s="96"/>
      <c r="V325" s="96"/>
      <c r="W325" s="96"/>
      <c r="X325" s="96"/>
      <c r="Y325" s="96"/>
      <c r="Z325" s="96"/>
      <c r="AA325" s="96"/>
      <c r="AB325" s="96"/>
      <c r="AC325" s="96"/>
      <c r="AD325" s="96"/>
      <c r="AE325" s="96"/>
      <c r="AF325" s="96"/>
      <c r="AG325" s="96"/>
      <c r="AH325" s="96"/>
      <c r="AI325" s="96"/>
    </row>
    <row r="326" spans="1:35" s="103" customFormat="1" ht="12.75" customHeight="1" x14ac:dyDescent="0.3">
      <c r="A326" s="71" t="str">
        <f>IF(ISBLANK(D326),"",COUNTA(D$9:D325))</f>
        <v/>
      </c>
      <c r="B326" s="86"/>
      <c r="C326" s="86"/>
      <c r="D326" s="74"/>
      <c r="E326" s="74"/>
      <c r="F326" s="12" t="str">
        <f t="shared" si="18"/>
        <v/>
      </c>
      <c r="G326" s="86" t="s">
        <v>233</v>
      </c>
      <c r="H326" s="86" t="s">
        <v>21</v>
      </c>
      <c r="I326" s="86">
        <v>249</v>
      </c>
      <c r="J326" s="86"/>
      <c r="K326" s="419">
        <f t="shared" si="19"/>
        <v>0</v>
      </c>
      <c r="L326" s="313"/>
      <c r="M326" s="96"/>
      <c r="N326" s="96"/>
      <c r="O326" s="96"/>
      <c r="P326" s="96"/>
      <c r="Q326" s="96"/>
      <c r="R326" s="96"/>
      <c r="S326" s="96"/>
      <c r="T326" s="96"/>
      <c r="U326" s="96"/>
      <c r="V326" s="96"/>
      <c r="W326" s="96"/>
      <c r="X326" s="96"/>
      <c r="Y326" s="96"/>
      <c r="Z326" s="96"/>
      <c r="AA326" s="96"/>
      <c r="AB326" s="96"/>
      <c r="AC326" s="96"/>
      <c r="AD326" s="96"/>
      <c r="AE326" s="96"/>
      <c r="AF326" s="96"/>
      <c r="AG326" s="96"/>
      <c r="AH326" s="96"/>
      <c r="AI326" s="96"/>
    </row>
    <row r="327" spans="1:35" s="103" customFormat="1" ht="12.75" customHeight="1" x14ac:dyDescent="0.3">
      <c r="A327" s="71" t="str">
        <f>IF(ISBLANK(D327),"",COUNTA(D$9:D326))</f>
        <v/>
      </c>
      <c r="B327" s="86"/>
      <c r="C327" s="86"/>
      <c r="D327" s="74"/>
      <c r="E327" s="74"/>
      <c r="F327" s="12" t="str">
        <f t="shared" si="18"/>
        <v/>
      </c>
      <c r="G327" s="86" t="s">
        <v>234</v>
      </c>
      <c r="H327" s="86" t="s">
        <v>21</v>
      </c>
      <c r="I327" s="86">
        <v>249</v>
      </c>
      <c r="J327" s="86"/>
      <c r="K327" s="419">
        <f t="shared" si="19"/>
        <v>0</v>
      </c>
      <c r="L327" s="96"/>
      <c r="M327" s="96"/>
      <c r="N327" s="96"/>
      <c r="O327" s="96"/>
      <c r="P327" s="96"/>
      <c r="Q327" s="96"/>
      <c r="R327" s="96"/>
      <c r="S327" s="96"/>
      <c r="T327" s="96"/>
      <c r="U327" s="96"/>
      <c r="V327" s="96"/>
      <c r="W327" s="96"/>
      <c r="X327" s="96"/>
      <c r="Y327" s="96"/>
      <c r="Z327" s="96"/>
      <c r="AA327" s="96"/>
      <c r="AB327" s="96"/>
      <c r="AC327" s="96"/>
      <c r="AD327" s="96"/>
      <c r="AE327" s="96"/>
      <c r="AF327" s="96"/>
      <c r="AG327" s="96"/>
      <c r="AH327" s="96"/>
      <c r="AI327" s="96"/>
    </row>
    <row r="328" spans="1:35" s="103" customFormat="1" ht="12.75" customHeight="1" x14ac:dyDescent="0.3">
      <c r="A328" s="71" t="str">
        <f>IF(ISBLANK(D328),"",COUNTA(D$9:D327))</f>
        <v/>
      </c>
      <c r="B328" s="86"/>
      <c r="C328" s="86"/>
      <c r="D328" s="74"/>
      <c r="E328" s="74"/>
      <c r="F328" s="12" t="str">
        <f t="shared" si="18"/>
        <v/>
      </c>
      <c r="G328" s="86" t="s">
        <v>235</v>
      </c>
      <c r="H328" s="86" t="s">
        <v>21</v>
      </c>
      <c r="I328" s="86">
        <v>249</v>
      </c>
      <c r="J328" s="86"/>
      <c r="K328" s="419">
        <f t="shared" si="19"/>
        <v>0</v>
      </c>
      <c r="L328" s="96"/>
      <c r="M328" s="96"/>
      <c r="N328" s="96"/>
      <c r="O328" s="96"/>
      <c r="P328" s="96"/>
      <c r="Q328" s="96"/>
      <c r="R328" s="96"/>
      <c r="S328" s="96"/>
      <c r="T328" s="96"/>
      <c r="U328" s="96"/>
      <c r="V328" s="96"/>
      <c r="W328" s="96"/>
      <c r="X328" s="96"/>
      <c r="Y328" s="96"/>
      <c r="Z328" s="96"/>
      <c r="AA328" s="96"/>
      <c r="AB328" s="96"/>
      <c r="AC328" s="96"/>
      <c r="AD328" s="96"/>
      <c r="AE328" s="96"/>
      <c r="AF328" s="96"/>
      <c r="AG328" s="96"/>
      <c r="AH328" s="96"/>
      <c r="AI328" s="96"/>
    </row>
    <row r="329" spans="1:35" s="103" customFormat="1" ht="12.75" customHeight="1" x14ac:dyDescent="0.3">
      <c r="A329" s="71" t="str">
        <f>IF(ISBLANK(D329),"",COUNTA(D$9:D328))</f>
        <v/>
      </c>
      <c r="B329" s="86"/>
      <c r="C329" s="86"/>
      <c r="D329" s="74"/>
      <c r="E329" s="74"/>
      <c r="F329" s="12" t="str">
        <f t="shared" si="18"/>
        <v/>
      </c>
      <c r="G329" s="86" t="s">
        <v>236</v>
      </c>
      <c r="H329" s="86" t="s">
        <v>214</v>
      </c>
      <c r="I329" s="86">
        <v>8</v>
      </c>
      <c r="J329" s="86"/>
      <c r="K329" s="419">
        <f t="shared" si="19"/>
        <v>0</v>
      </c>
      <c r="L329" s="96"/>
      <c r="M329" s="96"/>
      <c r="N329" s="96"/>
      <c r="O329" s="96"/>
      <c r="P329" s="96"/>
      <c r="Q329" s="96"/>
      <c r="R329" s="96"/>
      <c r="S329" s="96"/>
      <c r="T329" s="96"/>
      <c r="U329" s="96"/>
      <c r="V329" s="96"/>
      <c r="W329" s="96"/>
      <c r="X329" s="96"/>
      <c r="Y329" s="96"/>
      <c r="Z329" s="96"/>
      <c r="AA329" s="96"/>
      <c r="AB329" s="96"/>
      <c r="AC329" s="96"/>
      <c r="AD329" s="96"/>
      <c r="AE329" s="96"/>
      <c r="AF329" s="96"/>
      <c r="AG329" s="96"/>
      <c r="AH329" s="96"/>
      <c r="AI329" s="96"/>
    </row>
    <row r="330" spans="1:35" s="103" customFormat="1" ht="12.75" customHeight="1" x14ac:dyDescent="0.3">
      <c r="A330" s="71" t="str">
        <f>IF(ISBLANK(D330),"",COUNTA(D$9:D329))</f>
        <v/>
      </c>
      <c r="B330" s="86"/>
      <c r="C330" s="86"/>
      <c r="D330" s="74"/>
      <c r="E330" s="74"/>
      <c r="F330" s="12" t="str">
        <f t="shared" si="18"/>
        <v/>
      </c>
      <c r="G330" s="426" t="s">
        <v>237</v>
      </c>
      <c r="H330" s="86" t="s">
        <v>214</v>
      </c>
      <c r="I330" s="86">
        <v>4</v>
      </c>
      <c r="J330" s="427"/>
      <c r="K330" s="419">
        <f t="shared" si="19"/>
        <v>0</v>
      </c>
      <c r="L330" s="96"/>
      <c r="M330" s="96"/>
      <c r="N330" s="96"/>
      <c r="O330" s="96"/>
      <c r="P330" s="96"/>
      <c r="Q330" s="96"/>
      <c r="R330" s="96"/>
      <c r="S330" s="96"/>
      <c r="T330" s="96"/>
      <c r="U330" s="96"/>
      <c r="V330" s="96"/>
      <c r="W330" s="96"/>
      <c r="X330" s="96"/>
      <c r="Y330" s="96"/>
      <c r="Z330" s="96"/>
      <c r="AA330" s="96"/>
      <c r="AB330" s="96"/>
      <c r="AC330" s="96"/>
      <c r="AD330" s="96"/>
      <c r="AE330" s="96"/>
      <c r="AF330" s="96"/>
      <c r="AG330" s="96"/>
      <c r="AH330" s="96"/>
      <c r="AI330" s="96"/>
    </row>
    <row r="331" spans="1:35" s="97" customFormat="1" ht="13.5" x14ac:dyDescent="0.25">
      <c r="A331" s="71" t="str">
        <f>IF(ISBLANK(D331),"",COUNTA(D$9:D330))</f>
        <v/>
      </c>
      <c r="B331" s="81" t="s">
        <v>238</v>
      </c>
      <c r="C331" s="181"/>
      <c r="D331" s="105"/>
      <c r="E331" s="322"/>
      <c r="F331" s="12" t="str">
        <f t="shared" si="18"/>
        <v/>
      </c>
      <c r="G331" s="49"/>
      <c r="H331" s="392"/>
      <c r="I331" s="393"/>
      <c r="J331" s="393"/>
      <c r="K331" s="419" t="str">
        <f t="shared" si="19"/>
        <v/>
      </c>
    </row>
    <row r="332" spans="1:35" s="97" customFormat="1" ht="13.5" x14ac:dyDescent="0.25">
      <c r="A332" s="71">
        <f>IF(ISBLANK(D332),"",COUNTA(D$9:D331))</f>
        <v>121</v>
      </c>
      <c r="B332" s="41" t="s">
        <v>239</v>
      </c>
      <c r="C332" s="181" t="s">
        <v>23</v>
      </c>
      <c r="D332" s="105">
        <f>(18.85*2+14.18+18.85)*3</f>
        <v>212.19</v>
      </c>
      <c r="E332" s="322"/>
      <c r="F332" s="12">
        <f t="shared" si="18"/>
        <v>0</v>
      </c>
      <c r="G332" s="41" t="s">
        <v>223</v>
      </c>
      <c r="H332" s="181" t="s">
        <v>85</v>
      </c>
      <c r="I332" s="105">
        <v>22</v>
      </c>
      <c r="J332" s="54"/>
      <c r="K332" s="419">
        <f t="shared" si="19"/>
        <v>0</v>
      </c>
    </row>
    <row r="333" spans="1:35" s="97" customFormat="1" ht="13.5" x14ac:dyDescent="0.25">
      <c r="A333" s="71">
        <f>IF(ISBLANK(D333),"",COUNTA(D$9:D332))</f>
        <v>122</v>
      </c>
      <c r="B333" s="41" t="s">
        <v>240</v>
      </c>
      <c r="C333" s="181" t="s">
        <v>23</v>
      </c>
      <c r="D333" s="105">
        <f>D332</f>
        <v>212.19</v>
      </c>
      <c r="E333" s="322"/>
      <c r="F333" s="12">
        <f t="shared" si="18"/>
        <v>0</v>
      </c>
      <c r="G333" s="41"/>
      <c r="H333" s="181"/>
      <c r="I333" s="105"/>
      <c r="J333" s="285"/>
      <c r="K333" s="419" t="str">
        <f t="shared" si="19"/>
        <v/>
      </c>
    </row>
    <row r="334" spans="1:35" s="97" customFormat="1" ht="13.5" x14ac:dyDescent="0.25">
      <c r="A334" s="71" t="str">
        <f>IF(ISBLANK(D334),"",COUNTA(D$9:D333))</f>
        <v/>
      </c>
      <c r="B334" s="425" t="s">
        <v>241</v>
      </c>
      <c r="C334" s="181"/>
      <c r="D334" s="105"/>
      <c r="E334" s="322"/>
      <c r="F334" s="12" t="str">
        <f t="shared" si="18"/>
        <v/>
      </c>
      <c r="G334" s="41" t="s">
        <v>184</v>
      </c>
      <c r="H334" s="181" t="s">
        <v>85</v>
      </c>
      <c r="I334" s="105">
        <v>32</v>
      </c>
      <c r="J334" s="285"/>
      <c r="K334" s="419">
        <f t="shared" si="19"/>
        <v>0</v>
      </c>
    </row>
    <row r="335" spans="1:35" s="42" customFormat="1" ht="13.5" x14ac:dyDescent="0.25">
      <c r="A335" s="71" t="str">
        <f>IF(ISBLANK(D335),"",COUNTA(D$9:D334))</f>
        <v/>
      </c>
      <c r="B335" s="41"/>
      <c r="C335" s="181"/>
      <c r="D335" s="105"/>
      <c r="E335" s="322"/>
      <c r="F335" s="12" t="str">
        <f t="shared" si="18"/>
        <v/>
      </c>
      <c r="G335" s="74"/>
      <c r="H335" s="181"/>
      <c r="I335" s="105"/>
      <c r="J335" s="285"/>
      <c r="K335" s="419" t="str">
        <f t="shared" si="19"/>
        <v/>
      </c>
    </row>
    <row r="336" spans="1:35" s="42" customFormat="1" ht="13.5" x14ac:dyDescent="0.25">
      <c r="A336" s="71" t="str">
        <f>IF(ISBLANK(D336),"",COUNTA(D$9:D335))</f>
        <v/>
      </c>
      <c r="B336" s="41"/>
      <c r="C336" s="181"/>
      <c r="D336" s="105"/>
      <c r="E336" s="213"/>
      <c r="F336" s="12" t="str">
        <f t="shared" si="18"/>
        <v/>
      </c>
      <c r="G336" s="90"/>
      <c r="H336" s="181"/>
      <c r="I336" s="105"/>
      <c r="J336" s="285"/>
      <c r="K336" s="419" t="str">
        <f t="shared" si="19"/>
        <v/>
      </c>
      <c r="L336" s="97"/>
    </row>
    <row r="337" spans="1:58" s="42" customFormat="1" ht="14.45" customHeight="1" thickBot="1" x14ac:dyDescent="0.3">
      <c r="A337" s="44"/>
      <c r="B337" s="45"/>
      <c r="C337" s="184"/>
      <c r="D337" s="217"/>
      <c r="E337" s="218"/>
      <c r="F337" s="218"/>
      <c r="G337" s="52"/>
      <c r="H337" s="200"/>
      <c r="I337" s="218"/>
      <c r="J337" s="218"/>
      <c r="K337" s="253"/>
      <c r="L337" s="95"/>
    </row>
    <row r="338" spans="1:58" s="53" customFormat="1" x14ac:dyDescent="0.3">
      <c r="A338" s="128"/>
      <c r="B338" s="132" t="s">
        <v>65</v>
      </c>
      <c r="C338" s="129"/>
      <c r="D338" s="150"/>
      <c r="E338" s="150"/>
      <c r="F338" s="150">
        <f>SUBTOTAL(9,F294:F337)</f>
        <v>0</v>
      </c>
      <c r="G338" s="129" t="s">
        <v>66</v>
      </c>
      <c r="H338" s="129"/>
      <c r="I338" s="150"/>
      <c r="J338" s="150"/>
      <c r="K338" s="150">
        <f>SUBTOTAL(9,K294:K337)</f>
        <v>0</v>
      </c>
      <c r="L338" s="96"/>
    </row>
    <row r="339" spans="1:58" s="33" customFormat="1" ht="18" x14ac:dyDescent="0.25">
      <c r="A339" s="80"/>
      <c r="B339" s="30"/>
      <c r="C339" s="32"/>
      <c r="D339" s="210"/>
      <c r="E339" s="210"/>
      <c r="F339" s="210"/>
      <c r="G339" s="31"/>
      <c r="H339" s="31"/>
      <c r="I339" s="210"/>
      <c r="J339" s="248"/>
      <c r="K339" s="210"/>
      <c r="L339" s="28"/>
    </row>
    <row r="340" spans="1:58" s="33" customFormat="1" ht="19.5" thickBot="1" x14ac:dyDescent="0.3">
      <c r="A340" s="80"/>
      <c r="B340" s="24"/>
      <c r="C340" s="179"/>
      <c r="D340" s="208"/>
      <c r="E340" s="208"/>
      <c r="F340" s="378" t="s">
        <v>242</v>
      </c>
      <c r="G340" s="25"/>
      <c r="H340" s="179"/>
      <c r="I340" s="208"/>
      <c r="J340" s="245"/>
      <c r="K340" s="378">
        <f>SUBTOTAL(9,F341:F364,K341:K364)</f>
        <v>0</v>
      </c>
      <c r="L340" s="94"/>
    </row>
    <row r="341" spans="1:58" s="1" customFormat="1" ht="13.5" x14ac:dyDescent="0.25">
      <c r="A341" s="67"/>
      <c r="B341" s="18"/>
      <c r="C341" s="19"/>
      <c r="D341" s="73"/>
      <c r="E341" s="73"/>
      <c r="F341" s="73"/>
      <c r="G341" s="18"/>
      <c r="H341" s="19"/>
      <c r="I341" s="73"/>
      <c r="J341" s="212"/>
      <c r="K341" s="246"/>
      <c r="L341" s="7"/>
    </row>
    <row r="342" spans="1:58" ht="12.75" customHeight="1" x14ac:dyDescent="0.3">
      <c r="A342" s="319" t="str">
        <f>IF(ISBLANK(D342),"",COUNTA(D$11:D342))</f>
        <v/>
      </c>
      <c r="B342" s="428" t="s">
        <v>243</v>
      </c>
      <c r="C342" s="429"/>
      <c r="D342" s="320"/>
      <c r="E342" s="320"/>
      <c r="F342" s="303" t="str">
        <f t="shared" ref="F342" si="20">IF(ISBLANK(D342),"",E342*D342)</f>
        <v/>
      </c>
      <c r="G342" s="430"/>
      <c r="H342" s="429"/>
      <c r="I342" s="320"/>
      <c r="J342" s="431"/>
      <c r="K342" s="271" t="str">
        <f t="shared" ref="K342" si="21">IF(ISBLANK(I342),"",J342*I342)</f>
        <v/>
      </c>
      <c r="L342" s="89"/>
    </row>
    <row r="343" spans="1:58" ht="24.75" customHeight="1" x14ac:dyDescent="0.3">
      <c r="A343" s="71">
        <f>IF(ISBLANK(D343),"",COUNTA(D$9:D342))</f>
        <v>123</v>
      </c>
      <c r="B343" s="41" t="s">
        <v>244</v>
      </c>
      <c r="C343" s="41" t="s">
        <v>21</v>
      </c>
      <c r="D343" s="41">
        <f>D352</f>
        <v>4</v>
      </c>
      <c r="E343" s="41"/>
      <c r="F343" s="353">
        <f>IF(ISBLANK(D343),"",E343*D343)</f>
        <v>0</v>
      </c>
      <c r="G343" s="41" t="s">
        <v>245</v>
      </c>
      <c r="H343" s="41" t="s">
        <v>23</v>
      </c>
      <c r="I343" s="353">
        <v>27</v>
      </c>
      <c r="J343" s="353"/>
      <c r="K343" s="517">
        <f>IF(ISBLANK(I343),"",J343*I343)</f>
        <v>0</v>
      </c>
      <c r="L343" s="88"/>
    </row>
    <row r="344" spans="1:58" ht="15.4" customHeight="1" x14ac:dyDescent="0.3">
      <c r="A344" s="71" t="str">
        <f>IF(ISBLANK(D344),"",COUNTA(D$9:D343))</f>
        <v/>
      </c>
      <c r="B344" s="41"/>
      <c r="C344" s="41"/>
      <c r="D344" s="41"/>
      <c r="E344" s="41"/>
      <c r="F344" s="353" t="str">
        <f t="shared" ref="F344:F363" si="22">IF(ISBLANK(D344),"",E344*D344)</f>
        <v/>
      </c>
      <c r="G344" s="41" t="s">
        <v>246</v>
      </c>
      <c r="H344" s="41" t="s">
        <v>21</v>
      </c>
      <c r="I344" s="353">
        <v>16</v>
      </c>
      <c r="J344" s="353"/>
      <c r="K344" s="517">
        <f t="shared" ref="K344:K363" si="23">IF(ISBLANK(I344),"",J344*I344)</f>
        <v>0</v>
      </c>
      <c r="L344" s="88"/>
    </row>
    <row r="345" spans="1:58" ht="18" customHeight="1" x14ac:dyDescent="0.3">
      <c r="A345" s="71" t="str">
        <f>IF(ISBLANK(D345),"",COUNTA(D$9:D344))</f>
        <v/>
      </c>
      <c r="B345" s="41"/>
      <c r="C345" s="41"/>
      <c r="D345" s="41"/>
      <c r="E345" s="41"/>
      <c r="F345" s="353" t="str">
        <f t="shared" si="22"/>
        <v/>
      </c>
      <c r="G345" s="41" t="s">
        <v>247</v>
      </c>
      <c r="H345" s="41" t="s">
        <v>21</v>
      </c>
      <c r="I345" s="353">
        <v>4</v>
      </c>
      <c r="J345" s="353"/>
      <c r="K345" s="517">
        <f t="shared" si="23"/>
        <v>0</v>
      </c>
      <c r="L345" s="88"/>
    </row>
    <row r="346" spans="1:58" ht="15.4" customHeight="1" x14ac:dyDescent="0.3">
      <c r="A346" s="71" t="str">
        <f>IF(ISBLANK(D346),"",COUNTA(D$9:D345))</f>
        <v/>
      </c>
      <c r="B346" s="41"/>
      <c r="C346" s="41"/>
      <c r="D346" s="41"/>
      <c r="E346" s="41"/>
      <c r="F346" s="353" t="str">
        <f t="shared" si="22"/>
        <v/>
      </c>
      <c r="G346" s="41" t="s">
        <v>248</v>
      </c>
      <c r="H346" s="41" t="s">
        <v>21</v>
      </c>
      <c r="I346" s="353">
        <v>8</v>
      </c>
      <c r="J346" s="353"/>
      <c r="K346" s="517">
        <f t="shared" si="23"/>
        <v>0</v>
      </c>
      <c r="L346" s="88"/>
    </row>
    <row r="347" spans="1:58" ht="15.4" customHeight="1" x14ac:dyDescent="0.3">
      <c r="A347" s="71" t="str">
        <f>IF(ISBLANK(D347),"",COUNTA(D$9:D346))</f>
        <v/>
      </c>
      <c r="B347" s="41"/>
      <c r="C347" s="41"/>
      <c r="D347" s="41"/>
      <c r="E347" s="41"/>
      <c r="F347" s="353" t="str">
        <f t="shared" si="22"/>
        <v/>
      </c>
      <c r="G347" s="41" t="s">
        <v>249</v>
      </c>
      <c r="H347" s="41" t="s">
        <v>21</v>
      </c>
      <c r="I347" s="353">
        <v>32</v>
      </c>
      <c r="J347" s="353"/>
      <c r="K347" s="517">
        <f t="shared" si="23"/>
        <v>0</v>
      </c>
      <c r="L347" s="88"/>
    </row>
    <row r="348" spans="1:58" s="42" customFormat="1" ht="15" customHeight="1" x14ac:dyDescent="0.25">
      <c r="A348" s="71" t="str">
        <f>IF(ISBLANK(D348),"",COUNTA(D$9:D347))</f>
        <v/>
      </c>
      <c r="B348" s="81" t="s">
        <v>250</v>
      </c>
      <c r="C348" s="78"/>
      <c r="D348" s="54"/>
      <c r="E348" s="54"/>
      <c r="F348" s="353" t="str">
        <f t="shared" si="22"/>
        <v/>
      </c>
      <c r="G348" s="41"/>
      <c r="H348" s="78"/>
      <c r="I348" s="54"/>
      <c r="J348" s="54"/>
      <c r="K348" s="517" t="str">
        <f t="shared" si="23"/>
        <v/>
      </c>
      <c r="L348" s="97"/>
    </row>
    <row r="349" spans="1:58" s="42" customFormat="1" ht="13.5" x14ac:dyDescent="0.25">
      <c r="A349" s="71">
        <f>IF(ISBLANK(D349),"",COUNTA(D$9:D348))</f>
        <v>124</v>
      </c>
      <c r="B349" s="41" t="s">
        <v>251</v>
      </c>
      <c r="C349" s="181" t="s">
        <v>252</v>
      </c>
      <c r="D349" s="105">
        <v>1</v>
      </c>
      <c r="E349" s="54"/>
      <c r="F349" s="353">
        <f t="shared" si="22"/>
        <v>0</v>
      </c>
      <c r="G349" s="489" t="s">
        <v>253</v>
      </c>
      <c r="H349" s="491" t="s">
        <v>252</v>
      </c>
      <c r="I349" s="492">
        <v>1</v>
      </c>
      <c r="J349" s="494"/>
      <c r="K349" s="517">
        <f t="shared" si="23"/>
        <v>0</v>
      </c>
      <c r="M349" s="97"/>
      <c r="N349" s="97"/>
      <c r="O349" s="97"/>
    </row>
    <row r="350" spans="1:58" ht="13.15" customHeight="1" x14ac:dyDescent="0.3">
      <c r="A350" s="71" t="str">
        <f>IF(ISBLANK(D350),"",COUNTA(D$9:D349))</f>
        <v/>
      </c>
      <c r="B350" s="41"/>
      <c r="C350" s="78"/>
      <c r="D350" s="54"/>
      <c r="E350" s="54"/>
      <c r="F350" s="353" t="str">
        <f t="shared" si="22"/>
        <v/>
      </c>
      <c r="G350" s="41" t="s">
        <v>254</v>
      </c>
      <c r="H350" s="78" t="s">
        <v>21</v>
      </c>
      <c r="I350" s="54">
        <v>1</v>
      </c>
      <c r="J350" s="54"/>
      <c r="K350" s="517">
        <f t="shared" si="23"/>
        <v>0</v>
      </c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88"/>
      <c r="AR350" s="88"/>
      <c r="AS350" s="88"/>
      <c r="AT350" s="88"/>
      <c r="AU350" s="88"/>
      <c r="AV350" s="88"/>
      <c r="AW350" s="88"/>
      <c r="AX350" s="88"/>
      <c r="AY350" s="88"/>
      <c r="AZ350" s="88"/>
      <c r="BA350" s="88"/>
      <c r="BB350" s="88"/>
      <c r="BC350" s="88"/>
      <c r="BD350" s="88"/>
      <c r="BE350" s="88"/>
      <c r="BF350" s="88"/>
    </row>
    <row r="351" spans="1:58" ht="15" customHeight="1" x14ac:dyDescent="0.3">
      <c r="A351" s="71" t="str">
        <f>IF(ISBLANK(D351),"",COUNTA(D$9:D350))</f>
        <v/>
      </c>
      <c r="B351" s="41"/>
      <c r="C351" s="78"/>
      <c r="D351" s="54"/>
      <c r="E351" s="54"/>
      <c r="F351" s="353" t="str">
        <f t="shared" si="22"/>
        <v/>
      </c>
      <c r="G351" s="41" t="s">
        <v>255</v>
      </c>
      <c r="H351" s="78" t="s">
        <v>21</v>
      </c>
      <c r="I351" s="54">
        <v>1</v>
      </c>
      <c r="J351" s="54"/>
      <c r="K351" s="517">
        <f t="shared" si="23"/>
        <v>0</v>
      </c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88"/>
      <c r="AR351" s="88"/>
      <c r="AS351" s="88"/>
      <c r="AT351" s="88"/>
      <c r="AU351" s="88"/>
      <c r="AV351" s="88"/>
      <c r="AW351" s="88"/>
      <c r="AX351" s="88"/>
      <c r="AY351" s="88"/>
      <c r="AZ351" s="88"/>
      <c r="BA351" s="88"/>
      <c r="BB351" s="88"/>
      <c r="BC351" s="88"/>
      <c r="BD351" s="88"/>
      <c r="BE351" s="88"/>
      <c r="BF351" s="88"/>
    </row>
    <row r="352" spans="1:58" s="42" customFormat="1" ht="26.25" x14ac:dyDescent="0.25">
      <c r="A352" s="71">
        <f>IF(ISBLANK(D352),"",COUNTA(D$9:D351))</f>
        <v>125</v>
      </c>
      <c r="B352" s="41" t="s">
        <v>256</v>
      </c>
      <c r="C352" s="181" t="s">
        <v>252</v>
      </c>
      <c r="D352" s="105">
        <f>I352+I353</f>
        <v>4</v>
      </c>
      <c r="E352" s="54"/>
      <c r="F352" s="353">
        <f t="shared" si="22"/>
        <v>0</v>
      </c>
      <c r="G352" s="489" t="s">
        <v>257</v>
      </c>
      <c r="H352" s="491" t="s">
        <v>252</v>
      </c>
      <c r="I352" s="492">
        <v>3</v>
      </c>
      <c r="J352" s="494"/>
      <c r="K352" s="517">
        <f t="shared" si="23"/>
        <v>0</v>
      </c>
      <c r="M352" s="97"/>
      <c r="N352" s="97"/>
    </row>
    <row r="353" spans="1:58" s="42" customFormat="1" ht="26.25" x14ac:dyDescent="0.25">
      <c r="A353" s="71" t="str">
        <f>IF(ISBLANK(D353),"",COUNTA(D$9:D352))</f>
        <v/>
      </c>
      <c r="B353" s="41"/>
      <c r="C353" s="181"/>
      <c r="D353" s="105"/>
      <c r="E353" s="54"/>
      <c r="F353" s="353" t="str">
        <f t="shared" si="22"/>
        <v/>
      </c>
      <c r="G353" s="489" t="s">
        <v>258</v>
      </c>
      <c r="H353" s="491" t="s">
        <v>252</v>
      </c>
      <c r="I353" s="492">
        <v>1</v>
      </c>
      <c r="J353" s="494"/>
      <c r="K353" s="517">
        <f t="shared" si="23"/>
        <v>0</v>
      </c>
      <c r="M353" s="97"/>
      <c r="N353" s="97"/>
    </row>
    <row r="354" spans="1:58" ht="16.149999999999999" customHeight="1" x14ac:dyDescent="0.3">
      <c r="A354" s="71" t="str">
        <f>IF(ISBLANK(D354),"",COUNTA(D$9:D353))</f>
        <v/>
      </c>
      <c r="B354" s="41"/>
      <c r="C354" s="78"/>
      <c r="D354" s="54"/>
      <c r="E354" s="54"/>
      <c r="F354" s="353" t="str">
        <f t="shared" si="22"/>
        <v/>
      </c>
      <c r="G354" s="41" t="s">
        <v>254</v>
      </c>
      <c r="H354" s="78" t="s">
        <v>21</v>
      </c>
      <c r="I354" s="54">
        <v>4</v>
      </c>
      <c r="J354" s="54"/>
      <c r="K354" s="517">
        <f t="shared" si="23"/>
        <v>0</v>
      </c>
      <c r="L354" s="42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88"/>
      <c r="AR354" s="88"/>
      <c r="AS354" s="88"/>
      <c r="AT354" s="88"/>
      <c r="AU354" s="88"/>
      <c r="AV354" s="88"/>
      <c r="AW354" s="88"/>
      <c r="AX354" s="88"/>
      <c r="AY354" s="88"/>
      <c r="AZ354" s="88"/>
      <c r="BA354" s="88"/>
      <c r="BB354" s="88"/>
      <c r="BC354" s="88"/>
      <c r="BD354" s="88"/>
      <c r="BE354" s="88"/>
      <c r="BF354" s="88"/>
    </row>
    <row r="355" spans="1:58" ht="15" customHeight="1" x14ac:dyDescent="0.3">
      <c r="A355" s="71" t="str">
        <f>IF(ISBLANK(D355),"",COUNTA(D$9:D354))</f>
        <v/>
      </c>
      <c r="B355" s="41"/>
      <c r="C355" s="78"/>
      <c r="D355" s="54"/>
      <c r="E355" s="54"/>
      <c r="F355" s="353" t="str">
        <f t="shared" si="22"/>
        <v/>
      </c>
      <c r="G355" s="41" t="s">
        <v>255</v>
      </c>
      <c r="H355" s="78" t="s">
        <v>21</v>
      </c>
      <c r="I355" s="54">
        <v>4</v>
      </c>
      <c r="J355" s="54"/>
      <c r="K355" s="517">
        <f t="shared" si="23"/>
        <v>0</v>
      </c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88"/>
      <c r="AR355" s="88"/>
      <c r="AS355" s="88"/>
      <c r="AT355" s="88"/>
      <c r="AU355" s="88"/>
      <c r="AV355" s="88"/>
      <c r="AW355" s="88"/>
      <c r="AX355" s="88"/>
      <c r="AY355" s="88"/>
      <c r="AZ355" s="88"/>
      <c r="BA355" s="88"/>
      <c r="BB355" s="88"/>
      <c r="BC355" s="88"/>
      <c r="BD355" s="88"/>
      <c r="BE355" s="88"/>
      <c r="BF355" s="88"/>
    </row>
    <row r="356" spans="1:58" s="42" customFormat="1" ht="15" customHeight="1" x14ac:dyDescent="0.25">
      <c r="A356" s="71" t="str">
        <f>IF(ISBLANK(D356),"",COUNTA(D$9:D355))</f>
        <v/>
      </c>
      <c r="B356" s="81" t="s">
        <v>259</v>
      </c>
      <c r="C356" s="181"/>
      <c r="D356" s="105"/>
      <c r="E356" s="54"/>
      <c r="F356" s="353" t="str">
        <f t="shared" si="22"/>
        <v/>
      </c>
      <c r="G356" s="41"/>
      <c r="H356" s="181"/>
      <c r="I356" s="105"/>
      <c r="J356" s="54"/>
      <c r="K356" s="517" t="str">
        <f t="shared" si="23"/>
        <v/>
      </c>
    </row>
    <row r="357" spans="1:58" s="100" customFormat="1" x14ac:dyDescent="0.3">
      <c r="A357" s="71">
        <f>IF(ISBLANK(D357),"",COUNTA(D$9:D356))</f>
        <v>126</v>
      </c>
      <c r="B357" s="41" t="s">
        <v>260</v>
      </c>
      <c r="C357" s="78" t="s">
        <v>21</v>
      </c>
      <c r="D357" s="54">
        <v>3</v>
      </c>
      <c r="E357" s="54"/>
      <c r="F357" s="353">
        <f t="shared" si="22"/>
        <v>0</v>
      </c>
      <c r="G357" s="432" t="s">
        <v>261</v>
      </c>
      <c r="H357" s="78" t="s">
        <v>21</v>
      </c>
      <c r="I357" s="54">
        <v>3</v>
      </c>
      <c r="J357" s="54"/>
      <c r="K357" s="517">
        <f t="shared" si="23"/>
        <v>0</v>
      </c>
      <c r="L357" s="316"/>
      <c r="M357" s="317"/>
    </row>
    <row r="358" spans="1:58" s="100" customFormat="1" ht="15" customHeight="1" x14ac:dyDescent="0.3">
      <c r="A358" s="71" t="str">
        <f>IF(ISBLANK(D358),"",COUNTA(D$9:D357))</f>
        <v/>
      </c>
      <c r="B358" s="41"/>
      <c r="C358" s="78"/>
      <c r="D358" s="54"/>
      <c r="E358" s="54"/>
      <c r="F358" s="353" t="str">
        <f t="shared" si="22"/>
        <v/>
      </c>
      <c r="G358" s="41" t="s">
        <v>262</v>
      </c>
      <c r="H358" s="433" t="s">
        <v>21</v>
      </c>
      <c r="I358" s="434">
        <v>3</v>
      </c>
      <c r="J358" s="54"/>
      <c r="K358" s="517">
        <f t="shared" si="23"/>
        <v>0</v>
      </c>
      <c r="L358" s="316"/>
      <c r="M358" s="317"/>
    </row>
    <row r="359" spans="1:58" s="42" customFormat="1" ht="15" customHeight="1" x14ac:dyDescent="0.25">
      <c r="A359" s="71" t="str">
        <f>IF(ISBLANK(D359),"",COUNTA(D$9:D358))</f>
        <v/>
      </c>
      <c r="B359" s="81" t="s">
        <v>263</v>
      </c>
      <c r="C359" s="181"/>
      <c r="D359" s="105"/>
      <c r="E359" s="54"/>
      <c r="F359" s="353" t="str">
        <f t="shared" si="22"/>
        <v/>
      </c>
      <c r="G359" s="41"/>
      <c r="H359" s="181"/>
      <c r="I359" s="105"/>
      <c r="J359" s="54"/>
      <c r="K359" s="517" t="str">
        <f t="shared" si="23"/>
        <v/>
      </c>
    </row>
    <row r="360" spans="1:58" s="42" customFormat="1" ht="30" customHeight="1" x14ac:dyDescent="0.25">
      <c r="A360" s="71">
        <f>IF(ISBLANK(D360),"",COUNTA(D$9:D359))</f>
        <v>127</v>
      </c>
      <c r="B360" s="435" t="s">
        <v>264</v>
      </c>
      <c r="C360" s="436" t="s">
        <v>21</v>
      </c>
      <c r="D360" s="437">
        <v>6</v>
      </c>
      <c r="E360" s="438"/>
      <c r="F360" s="353">
        <f t="shared" si="22"/>
        <v>0</v>
      </c>
      <c r="G360" s="439" t="s">
        <v>265</v>
      </c>
      <c r="H360" s="440" t="s">
        <v>21</v>
      </c>
      <c r="I360" s="441">
        <v>6</v>
      </c>
      <c r="J360" s="442"/>
      <c r="K360" s="517">
        <f t="shared" si="23"/>
        <v>0</v>
      </c>
    </row>
    <row r="361" spans="1:58" s="42" customFormat="1" ht="15" customHeight="1" x14ac:dyDescent="0.25">
      <c r="A361" s="71" t="str">
        <f>IF(ISBLANK(D361),"",COUNTA(D$9:D360))</f>
        <v/>
      </c>
      <c r="B361" s="435"/>
      <c r="C361" s="436"/>
      <c r="D361" s="437"/>
      <c r="E361" s="438"/>
      <c r="F361" s="353" t="str">
        <f t="shared" si="22"/>
        <v/>
      </c>
      <c r="G361" s="439" t="s">
        <v>266</v>
      </c>
      <c r="H361" s="440" t="s">
        <v>21</v>
      </c>
      <c r="I361" s="441">
        <v>1</v>
      </c>
      <c r="J361" s="442"/>
      <c r="K361" s="517">
        <f t="shared" si="23"/>
        <v>0</v>
      </c>
    </row>
    <row r="362" spans="1:58" s="42" customFormat="1" ht="15" customHeight="1" x14ac:dyDescent="0.25">
      <c r="A362" s="71" t="str">
        <f>IF(ISBLANK(D362),"",COUNTA(D$9:D361))</f>
        <v/>
      </c>
      <c r="B362" s="81" t="s">
        <v>267</v>
      </c>
      <c r="C362" s="181"/>
      <c r="D362" s="105"/>
      <c r="E362" s="54"/>
      <c r="F362" s="353" t="str">
        <f t="shared" si="22"/>
        <v/>
      </c>
      <c r="G362" s="41"/>
      <c r="H362" s="181"/>
      <c r="I362" s="105"/>
      <c r="J362" s="54"/>
      <c r="K362" s="517" t="str">
        <f t="shared" si="23"/>
        <v/>
      </c>
    </row>
    <row r="363" spans="1:58" s="42" customFormat="1" ht="30" customHeight="1" x14ac:dyDescent="0.25">
      <c r="A363" s="71">
        <f>IF(ISBLANK(D363),"",COUNTA(D$9:D362))</f>
        <v>128</v>
      </c>
      <c r="B363" s="435" t="s">
        <v>268</v>
      </c>
      <c r="C363" s="436" t="s">
        <v>18</v>
      </c>
      <c r="D363" s="437">
        <v>40.04</v>
      </c>
      <c r="E363" s="438"/>
      <c r="F363" s="353">
        <f t="shared" si="22"/>
        <v>0</v>
      </c>
      <c r="G363" s="439" t="s">
        <v>269</v>
      </c>
      <c r="H363" s="440" t="s">
        <v>18</v>
      </c>
      <c r="I363" s="441">
        <v>44.044000000000004</v>
      </c>
      <c r="J363" s="442"/>
      <c r="K363" s="517">
        <f t="shared" si="23"/>
        <v>0</v>
      </c>
    </row>
    <row r="364" spans="1:58" s="5" customFormat="1" ht="14.25" thickBot="1" x14ac:dyDescent="0.3">
      <c r="A364" s="35"/>
      <c r="B364" s="76"/>
      <c r="C364" s="21"/>
      <c r="D364" s="219"/>
      <c r="E364" s="219"/>
      <c r="F364" s="219"/>
      <c r="G364" s="76"/>
      <c r="H364" s="21"/>
      <c r="I364" s="219"/>
      <c r="J364" s="217"/>
      <c r="K364" s="253"/>
      <c r="L364" s="7"/>
      <c r="M364" s="82"/>
    </row>
    <row r="365" spans="1:58" s="53" customFormat="1" x14ac:dyDescent="0.3">
      <c r="A365" s="125" t="str">
        <f>IF(ISBLANK(D365),"",COUNTA(D$63:D351))</f>
        <v/>
      </c>
      <c r="B365" s="132" t="s">
        <v>65</v>
      </c>
      <c r="C365" s="129"/>
      <c r="D365" s="150"/>
      <c r="E365" s="150"/>
      <c r="F365" s="150">
        <f>SUBTOTAL(9,F341:F364)</f>
        <v>0</v>
      </c>
      <c r="G365" s="129" t="s">
        <v>66</v>
      </c>
      <c r="H365" s="129"/>
      <c r="I365" s="150"/>
      <c r="J365" s="150"/>
      <c r="K365" s="150">
        <f>SUBTOTAL(9,K341:K364)</f>
        <v>0</v>
      </c>
      <c r="L365" s="96"/>
    </row>
    <row r="366" spans="1:58" s="33" customFormat="1" ht="18" x14ac:dyDescent="0.25">
      <c r="A366" s="27" t="str">
        <f>IF(ISBLANK(D366),"",COUNTA(D$63:D365))</f>
        <v/>
      </c>
      <c r="B366" s="30"/>
      <c r="C366" s="32"/>
      <c r="D366" s="210"/>
      <c r="E366" s="210"/>
      <c r="F366" s="210"/>
      <c r="G366" s="31"/>
      <c r="H366" s="31"/>
      <c r="I366" s="210"/>
      <c r="J366" s="248"/>
      <c r="K366" s="210"/>
      <c r="L366" s="28"/>
    </row>
    <row r="367" spans="1:58" s="33" customFormat="1" ht="19.5" thickBot="1" x14ac:dyDescent="0.3">
      <c r="A367" s="80"/>
      <c r="B367" s="24"/>
      <c r="C367" s="179"/>
      <c r="D367" s="208"/>
      <c r="E367" s="208"/>
      <c r="F367" s="378" t="s">
        <v>270</v>
      </c>
      <c r="G367" s="25"/>
      <c r="H367" s="179"/>
      <c r="I367" s="208"/>
      <c r="J367" s="245"/>
      <c r="K367" s="378">
        <f>SUBTOTAL(9,F368:F461,K368:K461)</f>
        <v>0</v>
      </c>
      <c r="L367" s="94"/>
    </row>
    <row r="368" spans="1:58" s="1" customFormat="1" ht="13.5" x14ac:dyDescent="0.25">
      <c r="A368" s="67"/>
      <c r="B368" s="18"/>
      <c r="C368" s="19"/>
      <c r="D368" s="73"/>
      <c r="E368" s="73"/>
      <c r="F368" s="73"/>
      <c r="G368" s="18"/>
      <c r="H368" s="19"/>
      <c r="I368" s="73"/>
      <c r="J368" s="212"/>
      <c r="K368" s="246"/>
      <c r="L368" s="7"/>
    </row>
    <row r="369" spans="1:58" s="42" customFormat="1" ht="26.25" x14ac:dyDescent="0.25">
      <c r="A369" s="272" t="str">
        <f>IF(ISBLANK(D369),"",COUNTA(D$10:D369))</f>
        <v/>
      </c>
      <c r="B369" s="443" t="s">
        <v>271</v>
      </c>
      <c r="C369" s="78"/>
      <c r="D369" s="54"/>
      <c r="E369" s="54"/>
      <c r="F369" s="105"/>
      <c r="G369" s="49"/>
      <c r="H369" s="84"/>
      <c r="I369" s="55"/>
      <c r="J369" s="55"/>
      <c r="K369" s="83"/>
      <c r="L369" s="97"/>
    </row>
    <row r="370" spans="1:58" s="42" customFormat="1" ht="17.45" customHeight="1" x14ac:dyDescent="0.25">
      <c r="A370" s="71">
        <f>IF(ISBLANK(D370),"",COUNTA(D$9:D369))</f>
        <v>129</v>
      </c>
      <c r="B370" s="69" t="s">
        <v>272</v>
      </c>
      <c r="C370" s="181" t="s">
        <v>21</v>
      </c>
      <c r="D370" s="105">
        <v>1</v>
      </c>
      <c r="E370" s="54"/>
      <c r="F370" s="303">
        <f>IF(ISBLANK(D370),"",E370*D370)</f>
        <v>0</v>
      </c>
      <c r="G370" s="49" t="s">
        <v>273</v>
      </c>
      <c r="H370" s="84" t="s">
        <v>21</v>
      </c>
      <c r="I370" s="55">
        <v>1</v>
      </c>
      <c r="J370" s="55"/>
      <c r="K370" s="271">
        <f>IF(ISBLANK(I370),"",J370*I370)</f>
        <v>0</v>
      </c>
      <c r="L370" s="97"/>
      <c r="M370" s="97"/>
      <c r="N370" s="97"/>
      <c r="O370" s="97"/>
    </row>
    <row r="371" spans="1:58" ht="13.15" customHeight="1" x14ac:dyDescent="0.3">
      <c r="A371" s="71" t="str">
        <f>IF(ISBLANK(D371),"",COUNTA(D$9:D370))</f>
        <v/>
      </c>
      <c r="B371" s="41"/>
      <c r="C371" s="78"/>
      <c r="D371" s="54"/>
      <c r="E371" s="54"/>
      <c r="F371" s="303" t="str">
        <f t="shared" ref="F371:F442" si="24">IF(ISBLANK(D371),"",E371*D371)</f>
        <v/>
      </c>
      <c r="G371" s="49"/>
      <c r="H371" s="84"/>
      <c r="I371" s="55"/>
      <c r="J371" s="55"/>
      <c r="K371" s="271" t="str">
        <f t="shared" ref="K371:K442" si="25">IF(ISBLANK(I371),"",J371*I371)</f>
        <v/>
      </c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  <c r="AA371" s="88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88"/>
      <c r="AR371" s="88"/>
      <c r="AS371" s="88"/>
      <c r="AT371" s="88"/>
      <c r="AU371" s="88"/>
      <c r="AV371" s="88"/>
      <c r="AW371" s="88"/>
      <c r="AX371" s="88"/>
      <c r="AY371" s="88"/>
      <c r="AZ371" s="88"/>
      <c r="BA371" s="88"/>
      <c r="BB371" s="88"/>
      <c r="BC371" s="88"/>
      <c r="BD371" s="88"/>
      <c r="BE371" s="88"/>
      <c r="BF371" s="88"/>
    </row>
    <row r="372" spans="1:58" s="336" customFormat="1" ht="13.5" x14ac:dyDescent="0.25">
      <c r="A372" s="71" t="str">
        <f>IF(ISBLANK(D372),"",COUNTA(D$9:D371))</f>
        <v/>
      </c>
      <c r="B372" s="330" t="s">
        <v>274</v>
      </c>
      <c r="C372" s="331"/>
      <c r="D372" s="332"/>
      <c r="E372" s="333"/>
      <c r="F372" s="303" t="str">
        <f t="shared" si="24"/>
        <v/>
      </c>
      <c r="G372" s="334"/>
      <c r="H372" s="335"/>
      <c r="I372" s="332"/>
      <c r="J372" s="342"/>
      <c r="K372" s="271" t="str">
        <f t="shared" si="25"/>
        <v/>
      </c>
    </row>
    <row r="373" spans="1:58" s="336" customFormat="1" ht="13.5" x14ac:dyDescent="0.25">
      <c r="A373" s="71">
        <f>IF(ISBLANK(D373),"",COUNTA(D$9:D372))</f>
        <v>130</v>
      </c>
      <c r="B373" s="334" t="s">
        <v>275</v>
      </c>
      <c r="C373" s="335" t="s">
        <v>23</v>
      </c>
      <c r="D373" s="337">
        <f>I373+I374</f>
        <v>2315</v>
      </c>
      <c r="E373" s="337"/>
      <c r="F373" s="303">
        <f t="shared" si="24"/>
        <v>0</v>
      </c>
      <c r="G373" s="334"/>
      <c r="H373" s="335"/>
      <c r="I373" s="337"/>
      <c r="J373" s="342"/>
      <c r="K373" s="271" t="str">
        <f t="shared" si="25"/>
        <v/>
      </c>
    </row>
    <row r="374" spans="1:58" s="336" customFormat="1" ht="13.5" x14ac:dyDescent="0.25">
      <c r="A374" s="71" t="str">
        <f>IF(ISBLANK(D374),"",COUNTA(D$9:D373))</f>
        <v/>
      </c>
      <c r="B374" s="334"/>
      <c r="C374" s="335"/>
      <c r="D374" s="337"/>
      <c r="E374" s="337"/>
      <c r="F374" s="303" t="str">
        <f t="shared" si="24"/>
        <v/>
      </c>
      <c r="G374" s="444" t="s">
        <v>276</v>
      </c>
      <c r="H374" s="342" t="s">
        <v>23</v>
      </c>
      <c r="I374" s="351">
        <v>2315</v>
      </c>
      <c r="J374" s="342"/>
      <c r="K374" s="271">
        <f t="shared" si="25"/>
        <v>0</v>
      </c>
    </row>
    <row r="375" spans="1:58" s="336" customFormat="1" ht="13.5" x14ac:dyDescent="0.25">
      <c r="A375" s="71" t="str">
        <f>IF(ISBLANK(D375),"",COUNTA(D$9:D374))</f>
        <v/>
      </c>
      <c r="B375" s="334"/>
      <c r="C375" s="335"/>
      <c r="D375" s="337"/>
      <c r="E375" s="337"/>
      <c r="F375" s="303" t="str">
        <f t="shared" si="24"/>
        <v/>
      </c>
      <c r="G375" s="444" t="s">
        <v>277</v>
      </c>
      <c r="H375" s="342" t="s">
        <v>278</v>
      </c>
      <c r="I375" s="351">
        <v>2315</v>
      </c>
      <c r="J375" s="342"/>
      <c r="K375" s="271">
        <f t="shared" si="25"/>
        <v>0</v>
      </c>
    </row>
    <row r="376" spans="1:58" s="336" customFormat="1" ht="13.5" x14ac:dyDescent="0.25">
      <c r="A376" s="71" t="str">
        <f>IF(ISBLANK(D376),"",COUNTA(D$9:D375))</f>
        <v/>
      </c>
      <c r="B376" s="334"/>
      <c r="C376" s="335"/>
      <c r="D376" s="337"/>
      <c r="E376" s="337"/>
      <c r="F376" s="303" t="str">
        <f t="shared" si="24"/>
        <v/>
      </c>
      <c r="G376" s="444"/>
      <c r="H376" s="342"/>
      <c r="I376" s="351"/>
      <c r="J376" s="342"/>
      <c r="K376" s="271" t="str">
        <f t="shared" si="25"/>
        <v/>
      </c>
    </row>
    <row r="377" spans="1:58" s="336" customFormat="1" ht="13.5" x14ac:dyDescent="0.25">
      <c r="A377" s="71">
        <f>IF(ISBLANK(D377),"",COUNTA(D$9:D376))</f>
        <v>131</v>
      </c>
      <c r="B377" s="334" t="s">
        <v>279</v>
      </c>
      <c r="C377" s="335" t="s">
        <v>23</v>
      </c>
      <c r="D377" s="337">
        <f>SUM(I377:I382)</f>
        <v>2101</v>
      </c>
      <c r="E377" s="337"/>
      <c r="F377" s="303">
        <f t="shared" si="24"/>
        <v>0</v>
      </c>
      <c r="G377" s="444" t="s">
        <v>280</v>
      </c>
      <c r="H377" s="342" t="s">
        <v>23</v>
      </c>
      <c r="I377" s="445">
        <v>1256</v>
      </c>
      <c r="J377" s="342"/>
      <c r="K377" s="271">
        <f t="shared" si="25"/>
        <v>0</v>
      </c>
    </row>
    <row r="378" spans="1:58" s="336" customFormat="1" ht="13.5" x14ac:dyDescent="0.25">
      <c r="A378" s="71" t="str">
        <f>IF(ISBLANK(D378),"",COUNTA(D$9:D377))</f>
        <v/>
      </c>
      <c r="B378" s="334"/>
      <c r="C378" s="335"/>
      <c r="D378" s="337"/>
      <c r="E378" s="337"/>
      <c r="F378" s="303" t="str">
        <f t="shared" si="24"/>
        <v/>
      </c>
      <c r="G378" s="444" t="s">
        <v>281</v>
      </c>
      <c r="H378" s="342" t="s">
        <v>23</v>
      </c>
      <c r="I378" s="445">
        <v>440</v>
      </c>
      <c r="J378" s="342"/>
      <c r="K378" s="271">
        <f t="shared" si="25"/>
        <v>0</v>
      </c>
    </row>
    <row r="379" spans="1:58" s="350" customFormat="1" ht="13.5" x14ac:dyDescent="0.25">
      <c r="A379" s="71" t="str">
        <f>IF(ISBLANK(D379),"",COUNTA(D$9:D378))</f>
        <v/>
      </c>
      <c r="B379" s="334"/>
      <c r="C379" s="335"/>
      <c r="D379" s="337"/>
      <c r="E379" s="337"/>
      <c r="F379" s="303" t="str">
        <f t="shared" si="24"/>
        <v/>
      </c>
      <c r="G379" s="334" t="s">
        <v>282</v>
      </c>
      <c r="H379" s="335" t="s">
        <v>23</v>
      </c>
      <c r="I379" s="446">
        <v>150</v>
      </c>
      <c r="J379" s="342"/>
      <c r="K379" s="271">
        <f t="shared" si="25"/>
        <v>0</v>
      </c>
    </row>
    <row r="380" spans="1:58" s="336" customFormat="1" ht="13.5" x14ac:dyDescent="0.25">
      <c r="A380" s="71" t="str">
        <f>IF(ISBLANK(D380),"",COUNTA(D$9:D379))</f>
        <v/>
      </c>
      <c r="B380" s="334"/>
      <c r="C380" s="335"/>
      <c r="D380" s="337"/>
      <c r="E380" s="337"/>
      <c r="F380" s="303" t="str">
        <f t="shared" si="24"/>
        <v/>
      </c>
      <c r="G380" s="334" t="s">
        <v>283</v>
      </c>
      <c r="H380" s="335" t="s">
        <v>23</v>
      </c>
      <c r="I380" s="337">
        <v>155</v>
      </c>
      <c r="J380" s="342"/>
      <c r="K380" s="271">
        <f t="shared" si="25"/>
        <v>0</v>
      </c>
    </row>
    <row r="381" spans="1:58" s="336" customFormat="1" ht="13.5" x14ac:dyDescent="0.25">
      <c r="A381" s="71" t="str">
        <f>IF(ISBLANK(D381),"",COUNTA(D$9:D380))</f>
        <v/>
      </c>
      <c r="B381" s="334"/>
      <c r="C381" s="335"/>
      <c r="D381" s="337"/>
      <c r="E381" s="337"/>
      <c r="F381" s="303" t="str">
        <f t="shared" si="24"/>
        <v/>
      </c>
      <c r="G381" s="334" t="s">
        <v>284</v>
      </c>
      <c r="H381" s="335" t="s">
        <v>285</v>
      </c>
      <c r="I381" s="337">
        <v>50</v>
      </c>
      <c r="J381" s="342"/>
      <c r="K381" s="271">
        <f t="shared" si="25"/>
        <v>0</v>
      </c>
    </row>
    <row r="382" spans="1:58" s="336" customFormat="1" ht="13.5" x14ac:dyDescent="0.25">
      <c r="A382" s="71" t="str">
        <f>IF(ISBLANK(D382),"",COUNTA(D$9:D381))</f>
        <v/>
      </c>
      <c r="B382" s="334"/>
      <c r="C382" s="335"/>
      <c r="D382" s="337"/>
      <c r="E382" s="337"/>
      <c r="F382" s="303" t="str">
        <f t="shared" si="24"/>
        <v/>
      </c>
      <c r="G382" s="334" t="s">
        <v>286</v>
      </c>
      <c r="H382" s="335" t="s">
        <v>285</v>
      </c>
      <c r="I382" s="335">
        <v>50</v>
      </c>
      <c r="J382" s="342"/>
      <c r="K382" s="271">
        <f t="shared" si="25"/>
        <v>0</v>
      </c>
    </row>
    <row r="383" spans="1:58" s="336" customFormat="1" ht="13.5" x14ac:dyDescent="0.25">
      <c r="A383" s="71" t="str">
        <f>IF(ISBLANK(D383),"",COUNTA(D$9:D382))</f>
        <v/>
      </c>
      <c r="B383" s="334"/>
      <c r="C383" s="335"/>
      <c r="D383" s="337"/>
      <c r="E383" s="337"/>
      <c r="F383" s="303" t="str">
        <f t="shared" si="24"/>
        <v/>
      </c>
      <c r="G383" s="444" t="s">
        <v>287</v>
      </c>
      <c r="H383" s="342" t="s">
        <v>21</v>
      </c>
      <c r="I383" s="342">
        <v>24</v>
      </c>
      <c r="J383" s="342"/>
      <c r="K383" s="271">
        <f t="shared" si="25"/>
        <v>0</v>
      </c>
    </row>
    <row r="384" spans="1:58" s="336" customFormat="1" ht="27" x14ac:dyDescent="0.25">
      <c r="A384" s="71" t="str">
        <f>IF(ISBLANK(D384),"",COUNTA(D$9:D383))</f>
        <v/>
      </c>
      <c r="B384" s="334"/>
      <c r="C384" s="335"/>
      <c r="D384" s="337"/>
      <c r="E384" s="337"/>
      <c r="F384" s="303" t="str">
        <f t="shared" si="24"/>
        <v/>
      </c>
      <c r="G384" s="444" t="s">
        <v>288</v>
      </c>
      <c r="H384" s="342" t="s">
        <v>21</v>
      </c>
      <c r="I384" s="342">
        <v>10</v>
      </c>
      <c r="J384" s="342"/>
      <c r="K384" s="271">
        <f t="shared" si="25"/>
        <v>0</v>
      </c>
    </row>
    <row r="385" spans="1:58" s="336" customFormat="1" ht="27" x14ac:dyDescent="0.25">
      <c r="A385" s="71" t="str">
        <f>IF(ISBLANK(D385),"",COUNTA(D$9:D384))</f>
        <v/>
      </c>
      <c r="B385" s="334"/>
      <c r="C385" s="335"/>
      <c r="D385" s="337"/>
      <c r="E385" s="337"/>
      <c r="F385" s="303" t="str">
        <f t="shared" si="24"/>
        <v/>
      </c>
      <c r="G385" s="444" t="s">
        <v>289</v>
      </c>
      <c r="H385" s="342" t="s">
        <v>21</v>
      </c>
      <c r="I385" s="342">
        <v>1</v>
      </c>
      <c r="J385" s="342"/>
      <c r="K385" s="271">
        <f t="shared" si="25"/>
        <v>0</v>
      </c>
    </row>
    <row r="386" spans="1:58" s="336" customFormat="1" ht="27" x14ac:dyDescent="0.25">
      <c r="A386" s="71" t="str">
        <f>IF(ISBLANK(D386),"",COUNTA(D$9:D385))</f>
        <v/>
      </c>
      <c r="B386" s="334"/>
      <c r="C386" s="335"/>
      <c r="D386" s="337"/>
      <c r="E386" s="337"/>
      <c r="F386" s="303" t="str">
        <f t="shared" si="24"/>
        <v/>
      </c>
      <c r="G386" s="444" t="s">
        <v>290</v>
      </c>
      <c r="H386" s="342" t="s">
        <v>21</v>
      </c>
      <c r="I386" s="342">
        <v>1</v>
      </c>
      <c r="J386" s="342"/>
      <c r="K386" s="271">
        <f t="shared" si="25"/>
        <v>0</v>
      </c>
    </row>
    <row r="387" spans="1:58" s="336" customFormat="1" ht="27" x14ac:dyDescent="0.25">
      <c r="A387" s="71" t="str">
        <f>IF(ISBLANK(D387),"",COUNTA(D$9:D386))</f>
        <v/>
      </c>
      <c r="B387" s="334"/>
      <c r="C387" s="335"/>
      <c r="D387" s="337"/>
      <c r="E387" s="337"/>
      <c r="F387" s="303" t="str">
        <f t="shared" si="24"/>
        <v/>
      </c>
      <c r="G387" s="444" t="s">
        <v>291</v>
      </c>
      <c r="H387" s="342" t="s">
        <v>21</v>
      </c>
      <c r="I387" s="342">
        <v>1</v>
      </c>
      <c r="J387" s="342"/>
      <c r="K387" s="271">
        <f t="shared" si="25"/>
        <v>0</v>
      </c>
    </row>
    <row r="388" spans="1:58" s="336" customFormat="1" ht="13.5" x14ac:dyDescent="0.25">
      <c r="A388" s="71" t="str">
        <f>IF(ISBLANK(D388),"",COUNTA(D$9:D387))</f>
        <v/>
      </c>
      <c r="B388" s="334"/>
      <c r="C388" s="335"/>
      <c r="D388" s="337"/>
      <c r="E388" s="337"/>
      <c r="F388" s="303" t="str">
        <f t="shared" si="24"/>
        <v/>
      </c>
      <c r="G388" s="447" t="s">
        <v>292</v>
      </c>
      <c r="H388" s="448" t="s">
        <v>293</v>
      </c>
      <c r="I388" s="449">
        <v>85</v>
      </c>
      <c r="J388" s="342"/>
      <c r="K388" s="271">
        <f t="shared" si="25"/>
        <v>0</v>
      </c>
    </row>
    <row r="389" spans="1:58" s="336" customFormat="1" ht="13.5" x14ac:dyDescent="0.25">
      <c r="A389" s="71" t="str">
        <f>IF(ISBLANK(D389),"",COUNTA(D$9:D388))</f>
        <v/>
      </c>
      <c r="B389" s="334"/>
      <c r="C389" s="335"/>
      <c r="D389" s="337"/>
      <c r="E389" s="337"/>
      <c r="F389" s="303" t="str">
        <f t="shared" si="24"/>
        <v/>
      </c>
      <c r="G389" s="447" t="s">
        <v>294</v>
      </c>
      <c r="H389" s="342" t="s">
        <v>59</v>
      </c>
      <c r="I389" s="449">
        <v>1</v>
      </c>
      <c r="J389" s="342"/>
      <c r="K389" s="271">
        <f t="shared" si="25"/>
        <v>0</v>
      </c>
    </row>
    <row r="390" spans="1:58" s="336" customFormat="1" ht="19.899999999999999" customHeight="1" x14ac:dyDescent="0.25">
      <c r="A390" s="71">
        <f>IF(ISBLANK(D390),"",COUNTA(D$9:D389))</f>
        <v>132</v>
      </c>
      <c r="B390" s="334" t="s">
        <v>295</v>
      </c>
      <c r="C390" s="335" t="s">
        <v>23</v>
      </c>
      <c r="D390" s="337">
        <f>SUM(I390:I392)</f>
        <v>191</v>
      </c>
      <c r="E390" s="337"/>
      <c r="F390" s="303">
        <f t="shared" si="24"/>
        <v>0</v>
      </c>
      <c r="G390" s="334" t="s">
        <v>296</v>
      </c>
      <c r="H390" s="335" t="s">
        <v>23</v>
      </c>
      <c r="I390" s="337">
        <v>66</v>
      </c>
      <c r="J390" s="351"/>
      <c r="K390" s="271">
        <f t="shared" si="25"/>
        <v>0</v>
      </c>
    </row>
    <row r="391" spans="1:58" s="336" customFormat="1" ht="13.5" x14ac:dyDescent="0.25">
      <c r="A391" s="71" t="str">
        <f>IF(ISBLANK(D391),"",COUNTA(D$9:D390))</f>
        <v/>
      </c>
      <c r="B391" s="334"/>
      <c r="C391" s="335"/>
      <c r="D391" s="337"/>
      <c r="E391" s="337"/>
      <c r="F391" s="303" t="str">
        <f t="shared" si="24"/>
        <v/>
      </c>
      <c r="G391" s="334" t="s">
        <v>297</v>
      </c>
      <c r="H391" s="335" t="s">
        <v>23</v>
      </c>
      <c r="I391" s="337">
        <v>75</v>
      </c>
      <c r="J391" s="351"/>
      <c r="K391" s="271">
        <f t="shared" si="25"/>
        <v>0</v>
      </c>
    </row>
    <row r="392" spans="1:58" s="336" customFormat="1" ht="13.5" x14ac:dyDescent="0.25">
      <c r="A392" s="71" t="str">
        <f>IF(ISBLANK(D392),"",COUNTA(D$9:D391))</f>
        <v/>
      </c>
      <c r="B392" s="334"/>
      <c r="C392" s="335"/>
      <c r="D392" s="337"/>
      <c r="E392" s="337"/>
      <c r="F392" s="303" t="str">
        <f t="shared" si="24"/>
        <v/>
      </c>
      <c r="G392" s="334" t="s">
        <v>298</v>
      </c>
      <c r="H392" s="335" t="s">
        <v>23</v>
      </c>
      <c r="I392" s="337">
        <v>50</v>
      </c>
      <c r="J392" s="351"/>
      <c r="K392" s="271">
        <f t="shared" si="25"/>
        <v>0</v>
      </c>
    </row>
    <row r="393" spans="1:58" s="338" customFormat="1" ht="21.6" customHeight="1" x14ac:dyDescent="0.25">
      <c r="A393" s="71">
        <f>IF(ISBLANK(D393),"",COUNTA(D$9:D392))</f>
        <v>133</v>
      </c>
      <c r="B393" s="334" t="s">
        <v>299</v>
      </c>
      <c r="C393" s="335" t="s">
        <v>23</v>
      </c>
      <c r="D393" s="337">
        <f>I393</f>
        <v>23</v>
      </c>
      <c r="E393" s="337"/>
      <c r="F393" s="303">
        <f t="shared" si="24"/>
        <v>0</v>
      </c>
      <c r="G393" s="334" t="s">
        <v>300</v>
      </c>
      <c r="H393" s="335" t="s">
        <v>23</v>
      </c>
      <c r="I393" s="337">
        <v>23</v>
      </c>
      <c r="J393" s="351"/>
      <c r="K393" s="271">
        <f t="shared" si="25"/>
        <v>0</v>
      </c>
    </row>
    <row r="394" spans="1:58" ht="15" customHeight="1" x14ac:dyDescent="0.3">
      <c r="A394" s="71" t="str">
        <f>IF(ISBLANK(D394),"",COUNTA(D$9:D393))</f>
        <v/>
      </c>
      <c r="B394" s="274" t="s">
        <v>301</v>
      </c>
      <c r="C394" s="78"/>
      <c r="D394" s="54"/>
      <c r="E394" s="54"/>
      <c r="F394" s="303" t="str">
        <f t="shared" si="24"/>
        <v/>
      </c>
      <c r="G394" s="49"/>
      <c r="H394" s="84"/>
      <c r="I394" s="55"/>
      <c r="J394" s="55"/>
      <c r="K394" s="271" t="str">
        <f t="shared" si="25"/>
        <v/>
      </c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  <c r="Z394" s="88"/>
      <c r="AA394" s="88"/>
      <c r="AB394" s="88"/>
      <c r="AC394" s="88"/>
      <c r="AD394" s="88"/>
      <c r="AE394" s="88"/>
      <c r="AF394" s="88"/>
      <c r="AG394" s="88"/>
      <c r="AH394" s="88"/>
      <c r="AI394" s="88"/>
      <c r="AJ394" s="88"/>
      <c r="AK394" s="88"/>
      <c r="AL394" s="88"/>
      <c r="AM394" s="88"/>
      <c r="AN394" s="88"/>
      <c r="AO394" s="88"/>
      <c r="AP394" s="88"/>
      <c r="AQ394" s="88"/>
      <c r="AR394" s="88"/>
      <c r="AS394" s="88"/>
      <c r="AT394" s="88"/>
      <c r="AU394" s="88"/>
      <c r="AV394" s="88"/>
      <c r="AW394" s="88"/>
      <c r="AX394" s="88"/>
      <c r="AY394" s="88"/>
      <c r="AZ394" s="88"/>
      <c r="BA394" s="88"/>
      <c r="BB394" s="88"/>
      <c r="BC394" s="88"/>
      <c r="BD394" s="88"/>
      <c r="BE394" s="88"/>
      <c r="BF394" s="88"/>
    </row>
    <row r="395" spans="1:58" s="350" customFormat="1" ht="21" customHeight="1" x14ac:dyDescent="0.25">
      <c r="A395" s="71">
        <f>IF(ISBLANK(D395),"",COUNTA(D$9:D394))</f>
        <v>134</v>
      </c>
      <c r="B395" s="334" t="s">
        <v>302</v>
      </c>
      <c r="C395" s="335" t="s">
        <v>278</v>
      </c>
      <c r="D395" s="337">
        <v>35</v>
      </c>
      <c r="E395" s="337"/>
      <c r="F395" s="303">
        <f t="shared" si="24"/>
        <v>0</v>
      </c>
      <c r="G395" s="334"/>
      <c r="H395" s="334"/>
      <c r="I395" s="333"/>
      <c r="J395" s="342"/>
      <c r="K395" s="271" t="str">
        <f t="shared" si="25"/>
        <v/>
      </c>
    </row>
    <row r="396" spans="1:58" s="350" customFormat="1" ht="27" x14ac:dyDescent="0.25">
      <c r="A396" s="71" t="str">
        <f>IF(ISBLANK(D396),"",COUNTA(D$9:D395))</f>
        <v/>
      </c>
      <c r="B396" s="334"/>
      <c r="C396" s="335"/>
      <c r="D396" s="337"/>
      <c r="E396" s="337"/>
      <c r="F396" s="303" t="str">
        <f t="shared" si="24"/>
        <v/>
      </c>
      <c r="G396" s="334" t="s">
        <v>303</v>
      </c>
      <c r="H396" s="334" t="s">
        <v>21</v>
      </c>
      <c r="I396" s="333">
        <v>28</v>
      </c>
      <c r="J396" s="342"/>
      <c r="K396" s="271">
        <f t="shared" si="25"/>
        <v>0</v>
      </c>
    </row>
    <row r="397" spans="1:58" s="350" customFormat="1" ht="27" x14ac:dyDescent="0.25">
      <c r="A397" s="71" t="str">
        <f>IF(ISBLANK(D397),"",COUNTA(D$9:D396))</f>
        <v/>
      </c>
      <c r="B397" s="334"/>
      <c r="C397" s="335"/>
      <c r="D397" s="337"/>
      <c r="E397" s="337"/>
      <c r="F397" s="303" t="str">
        <f t="shared" si="24"/>
        <v/>
      </c>
      <c r="G397" s="334" t="s">
        <v>304</v>
      </c>
      <c r="H397" s="334" t="s">
        <v>278</v>
      </c>
      <c r="I397" s="333">
        <v>7</v>
      </c>
      <c r="J397" s="342"/>
      <c r="K397" s="271">
        <f t="shared" si="25"/>
        <v>0</v>
      </c>
    </row>
    <row r="398" spans="1:58" s="350" customFormat="1" ht="13.5" x14ac:dyDescent="0.25">
      <c r="A398" s="71" t="str">
        <f>IF(ISBLANK(D398),"",COUNTA(D$9:D397))</f>
        <v/>
      </c>
      <c r="B398" s="334"/>
      <c r="C398" s="335"/>
      <c r="D398" s="337"/>
      <c r="E398" s="337"/>
      <c r="F398" s="303" t="str">
        <f t="shared" si="24"/>
        <v/>
      </c>
      <c r="G398" s="334" t="s">
        <v>305</v>
      </c>
      <c r="H398" s="334" t="s">
        <v>21</v>
      </c>
      <c r="I398" s="333">
        <v>140</v>
      </c>
      <c r="J398" s="342"/>
      <c r="K398" s="271">
        <f t="shared" si="25"/>
        <v>0</v>
      </c>
    </row>
    <row r="399" spans="1:58" s="336" customFormat="1" ht="13.5" x14ac:dyDescent="0.25">
      <c r="A399" s="71">
        <f>IF(ISBLANK(D399),"",COUNTA(D$9:D398))</f>
        <v>135</v>
      </c>
      <c r="B399" s="334" t="s">
        <v>306</v>
      </c>
      <c r="C399" s="335" t="s">
        <v>278</v>
      </c>
      <c r="D399" s="337">
        <f>D403+D416</f>
        <v>63</v>
      </c>
      <c r="E399" s="337"/>
      <c r="F399" s="303">
        <f t="shared" si="24"/>
        <v>0</v>
      </c>
      <c r="G399" s="334"/>
      <c r="H399" s="334"/>
      <c r="I399" s="333"/>
      <c r="J399" s="342"/>
      <c r="K399" s="271" t="str">
        <f t="shared" si="25"/>
        <v/>
      </c>
    </row>
    <row r="400" spans="1:58" s="336" customFormat="1" ht="13.5" x14ac:dyDescent="0.25">
      <c r="A400" s="71">
        <f>IF(ISBLANK(D400),"",COUNTA(D$9:D399))</f>
        <v>136</v>
      </c>
      <c r="B400" s="334" t="s">
        <v>307</v>
      </c>
      <c r="C400" s="335" t="s">
        <v>278</v>
      </c>
      <c r="D400" s="337">
        <f>D399</f>
        <v>63</v>
      </c>
      <c r="E400" s="337"/>
      <c r="F400" s="303">
        <f t="shared" si="24"/>
        <v>0</v>
      </c>
      <c r="G400" s="334" t="s">
        <v>308</v>
      </c>
      <c r="H400" s="334" t="s">
        <v>278</v>
      </c>
      <c r="I400" s="333">
        <v>63</v>
      </c>
      <c r="J400" s="342"/>
      <c r="K400" s="271">
        <f t="shared" si="25"/>
        <v>0</v>
      </c>
    </row>
    <row r="401" spans="1:15" s="336" customFormat="1" ht="13.5" x14ac:dyDescent="0.25">
      <c r="A401" s="71" t="str">
        <f>IF(ISBLANK(D401),"",COUNTA(D$9:D400))</f>
        <v/>
      </c>
      <c r="B401" s="334"/>
      <c r="C401" s="335"/>
      <c r="D401" s="337"/>
      <c r="E401" s="337"/>
      <c r="F401" s="303" t="str">
        <f t="shared" si="24"/>
        <v/>
      </c>
      <c r="G401" s="334"/>
      <c r="H401" s="334"/>
      <c r="I401" s="333"/>
      <c r="J401" s="342"/>
      <c r="K401" s="271" t="str">
        <f t="shared" si="25"/>
        <v/>
      </c>
    </row>
    <row r="402" spans="1:15" s="336" customFormat="1" ht="13.5" x14ac:dyDescent="0.25">
      <c r="A402" s="71">
        <f>IF(ISBLANK(D402),"",COUNTA(D$9:D401))</f>
        <v>137</v>
      </c>
      <c r="B402" s="334" t="s">
        <v>309</v>
      </c>
      <c r="C402" s="335" t="s">
        <v>278</v>
      </c>
      <c r="D402" s="337">
        <f>35+10</f>
        <v>45</v>
      </c>
      <c r="E402" s="337"/>
      <c r="F402" s="303">
        <f t="shared" si="24"/>
        <v>0</v>
      </c>
      <c r="G402" s="334"/>
      <c r="H402" s="335"/>
      <c r="I402" s="337"/>
      <c r="J402" s="335"/>
      <c r="K402" s="271" t="str">
        <f t="shared" si="25"/>
        <v/>
      </c>
      <c r="M402" s="340"/>
      <c r="N402" s="340"/>
      <c r="O402" s="340"/>
    </row>
    <row r="403" spans="1:15" s="336" customFormat="1" ht="13.5" x14ac:dyDescent="0.25">
      <c r="A403" s="71">
        <f>IF(ISBLANK(D403),"",COUNTA(D$9:D402))</f>
        <v>138</v>
      </c>
      <c r="B403" s="334" t="s">
        <v>310</v>
      </c>
      <c r="C403" s="335" t="s">
        <v>21</v>
      </c>
      <c r="D403" s="337">
        <f>SUM(I403:I409)</f>
        <v>54</v>
      </c>
      <c r="E403" s="337"/>
      <c r="F403" s="303">
        <f t="shared" si="24"/>
        <v>0</v>
      </c>
      <c r="G403" s="334" t="s">
        <v>311</v>
      </c>
      <c r="H403" s="335" t="s">
        <v>278</v>
      </c>
      <c r="I403" s="335">
        <v>6</v>
      </c>
      <c r="J403" s="335"/>
      <c r="K403" s="271">
        <f t="shared" si="25"/>
        <v>0</v>
      </c>
      <c r="M403" s="340"/>
      <c r="N403" s="340"/>
      <c r="O403" s="340"/>
    </row>
    <row r="404" spans="1:15" s="336" customFormat="1" ht="13.5" x14ac:dyDescent="0.25">
      <c r="A404" s="71"/>
      <c r="B404" s="334"/>
      <c r="C404" s="335"/>
      <c r="D404" s="337"/>
      <c r="E404" s="337"/>
      <c r="F404" s="303"/>
      <c r="G404" s="334" t="s">
        <v>312</v>
      </c>
      <c r="H404" s="335" t="s">
        <v>278</v>
      </c>
      <c r="I404" s="335">
        <v>1</v>
      </c>
      <c r="J404" s="335"/>
      <c r="K404" s="271"/>
      <c r="M404" s="340"/>
      <c r="N404" s="340"/>
      <c r="O404" s="340"/>
    </row>
    <row r="405" spans="1:15" s="336" customFormat="1" ht="13.5" x14ac:dyDescent="0.25">
      <c r="A405" s="71" t="str">
        <f>IF(ISBLANK(D405),"",COUNTA(D$9:D403))</f>
        <v/>
      </c>
      <c r="B405" s="334"/>
      <c r="C405" s="335"/>
      <c r="D405" s="337"/>
      <c r="E405" s="337"/>
      <c r="F405" s="303" t="str">
        <f t="shared" si="24"/>
        <v/>
      </c>
      <c r="G405" s="334" t="s">
        <v>313</v>
      </c>
      <c r="H405" s="335" t="s">
        <v>278</v>
      </c>
      <c r="I405" s="335">
        <v>1</v>
      </c>
      <c r="J405" s="335"/>
      <c r="K405" s="271">
        <f t="shared" si="25"/>
        <v>0</v>
      </c>
      <c r="M405" s="340"/>
      <c r="N405" s="340"/>
      <c r="O405" s="340"/>
    </row>
    <row r="406" spans="1:15" s="336" customFormat="1" ht="13.5" x14ac:dyDescent="0.25">
      <c r="A406" s="71" t="str">
        <f>IF(ISBLANK(D406),"",COUNTA(D$9:D404))</f>
        <v/>
      </c>
      <c r="B406" s="334"/>
      <c r="C406" s="335"/>
      <c r="D406" s="337"/>
      <c r="E406" s="337"/>
      <c r="F406" s="303" t="str">
        <f t="shared" ref="F406" si="26">IF(ISBLANK(D406),"",E406*D406)</f>
        <v/>
      </c>
      <c r="G406" s="334" t="s">
        <v>314</v>
      </c>
      <c r="H406" s="335" t="s">
        <v>278</v>
      </c>
      <c r="I406" s="335">
        <v>2</v>
      </c>
      <c r="J406" s="335"/>
      <c r="K406" s="271">
        <f t="shared" ref="K406" si="27">IF(ISBLANK(I406),"",J406*I406)</f>
        <v>0</v>
      </c>
      <c r="M406" s="340"/>
      <c r="N406" s="340"/>
      <c r="O406" s="340"/>
    </row>
    <row r="407" spans="1:15" s="336" customFormat="1" ht="13.5" x14ac:dyDescent="0.25">
      <c r="A407" s="71" t="str">
        <f>IF(ISBLANK(D407),"",COUNTA(D$9:D405))</f>
        <v/>
      </c>
      <c r="B407" s="334"/>
      <c r="C407" s="335"/>
      <c r="D407" s="337"/>
      <c r="E407" s="337"/>
      <c r="F407" s="303" t="str">
        <f t="shared" ref="F407" si="28">IF(ISBLANK(D407),"",E407*D407)</f>
        <v/>
      </c>
      <c r="G407" s="334" t="s">
        <v>315</v>
      </c>
      <c r="H407" s="335" t="s">
        <v>278</v>
      </c>
      <c r="I407" s="335">
        <v>2</v>
      </c>
      <c r="J407" s="335"/>
      <c r="K407" s="271">
        <f t="shared" ref="K407" si="29">IF(ISBLANK(I407),"",J407*I407)</f>
        <v>0</v>
      </c>
      <c r="M407" s="340"/>
      <c r="N407" s="340"/>
      <c r="O407" s="340"/>
    </row>
    <row r="408" spans="1:15" s="336" customFormat="1" ht="13.9" customHeight="1" x14ac:dyDescent="0.25">
      <c r="A408" s="71" t="str">
        <f>IF(ISBLANK(D408),"",COUNTA(D$9:D405))</f>
        <v/>
      </c>
      <c r="B408" s="334"/>
      <c r="C408" s="335"/>
      <c r="D408" s="337"/>
      <c r="E408" s="337"/>
      <c r="F408" s="303" t="str">
        <f t="shared" si="24"/>
        <v/>
      </c>
      <c r="G408" s="334" t="s">
        <v>316</v>
      </c>
      <c r="H408" s="335" t="s">
        <v>278</v>
      </c>
      <c r="I408" s="335">
        <v>31</v>
      </c>
      <c r="J408" s="335"/>
      <c r="K408" s="271">
        <f t="shared" si="25"/>
        <v>0</v>
      </c>
      <c r="M408" s="340"/>
      <c r="N408" s="340"/>
      <c r="O408" s="340"/>
    </row>
    <row r="409" spans="1:15" s="336" customFormat="1" ht="13.9" customHeight="1" x14ac:dyDescent="0.25">
      <c r="A409" s="71" t="str">
        <f>IF(ISBLANK(D409),"",COUNTA(D$9:D408))</f>
        <v/>
      </c>
      <c r="B409" s="334"/>
      <c r="C409" s="335"/>
      <c r="D409" s="337"/>
      <c r="E409" s="337"/>
      <c r="F409" s="303" t="str">
        <f t="shared" ref="F409" si="30">IF(ISBLANK(D409),"",E409*D409)</f>
        <v/>
      </c>
      <c r="G409" s="334" t="s">
        <v>317</v>
      </c>
      <c r="H409" s="335" t="s">
        <v>278</v>
      </c>
      <c r="I409" s="335">
        <v>11</v>
      </c>
      <c r="J409" s="335"/>
      <c r="K409" s="271">
        <f t="shared" ref="K409" si="31">IF(ISBLANK(I409),"",J409*I409)</f>
        <v>0</v>
      </c>
      <c r="M409" s="340"/>
      <c r="N409" s="340"/>
      <c r="O409" s="340"/>
    </row>
    <row r="410" spans="1:15" s="336" customFormat="1" ht="18.600000000000001" customHeight="1" x14ac:dyDescent="0.25">
      <c r="A410" s="71" t="str">
        <f>IF(ISBLANK(D410),"",COUNTA(D$9:D408))</f>
        <v/>
      </c>
      <c r="B410" s="334"/>
      <c r="C410" s="335"/>
      <c r="D410" s="337"/>
      <c r="E410" s="337"/>
      <c r="F410" s="303" t="str">
        <f t="shared" si="24"/>
        <v/>
      </c>
      <c r="G410" s="334" t="s">
        <v>318</v>
      </c>
      <c r="H410" s="335" t="s">
        <v>21</v>
      </c>
      <c r="I410" s="335">
        <v>7</v>
      </c>
      <c r="J410" s="335"/>
      <c r="K410" s="271">
        <f t="shared" si="25"/>
        <v>0</v>
      </c>
      <c r="M410" s="340"/>
      <c r="N410" s="340"/>
      <c r="O410" s="340"/>
    </row>
    <row r="411" spans="1:15" s="336" customFormat="1" ht="13.5" x14ac:dyDescent="0.25">
      <c r="A411" s="71" t="str">
        <f>IF(ISBLANK(D411),"",COUNTA(D$9:D410))</f>
        <v/>
      </c>
      <c r="B411" s="334"/>
      <c r="C411" s="335"/>
      <c r="D411" s="337"/>
      <c r="E411" s="337"/>
      <c r="F411" s="303" t="str">
        <f t="shared" si="24"/>
        <v/>
      </c>
      <c r="G411" s="334" t="s">
        <v>319</v>
      </c>
      <c r="H411" s="335" t="s">
        <v>21</v>
      </c>
      <c r="I411" s="335">
        <v>4</v>
      </c>
      <c r="J411" s="335"/>
      <c r="K411" s="271">
        <f t="shared" si="25"/>
        <v>0</v>
      </c>
      <c r="M411" s="340"/>
      <c r="N411" s="340"/>
      <c r="O411" s="340"/>
    </row>
    <row r="412" spans="1:15" s="336" customFormat="1" ht="13.5" x14ac:dyDescent="0.25">
      <c r="A412" s="71" t="str">
        <f>IF(ISBLANK(D412),"",COUNTA(D$9:D411))</f>
        <v/>
      </c>
      <c r="B412" s="334"/>
      <c r="C412" s="335"/>
      <c r="D412" s="337"/>
      <c r="E412" s="337"/>
      <c r="F412" s="303" t="str">
        <f t="shared" ref="F412" si="32">IF(ISBLANK(D412),"",E412*D412)</f>
        <v/>
      </c>
      <c r="G412" s="334" t="s">
        <v>320</v>
      </c>
      <c r="H412" s="335" t="s">
        <v>21</v>
      </c>
      <c r="I412" s="335">
        <v>5</v>
      </c>
      <c r="J412" s="335"/>
      <c r="K412" s="271">
        <f t="shared" ref="K412" si="33">IF(ISBLANK(I412),"",J412*I412)</f>
        <v>0</v>
      </c>
      <c r="M412" s="340"/>
      <c r="N412" s="340"/>
      <c r="O412" s="340"/>
    </row>
    <row r="413" spans="1:15" s="336" customFormat="1" ht="13.5" x14ac:dyDescent="0.25">
      <c r="A413" s="71" t="str">
        <f>IF(ISBLANK(D413),"",COUNTA(D$9:D411))</f>
        <v/>
      </c>
      <c r="B413" s="334"/>
      <c r="C413" s="335"/>
      <c r="D413" s="337"/>
      <c r="E413" s="337"/>
      <c r="F413" s="303" t="str">
        <f t="shared" si="24"/>
        <v/>
      </c>
      <c r="G413" s="334" t="s">
        <v>321</v>
      </c>
      <c r="H413" s="335" t="s">
        <v>21</v>
      </c>
      <c r="I413" s="335">
        <v>2</v>
      </c>
      <c r="J413" s="335"/>
      <c r="K413" s="271">
        <f t="shared" si="25"/>
        <v>0</v>
      </c>
      <c r="M413" s="340"/>
      <c r="N413" s="340"/>
      <c r="O413" s="340"/>
    </row>
    <row r="414" spans="1:15" s="336" customFormat="1" ht="13.5" x14ac:dyDescent="0.25">
      <c r="A414" s="71" t="str">
        <f>IF(ISBLANK(D414),"",COUNTA(D$9:D413))</f>
        <v/>
      </c>
      <c r="B414" s="334"/>
      <c r="C414" s="335"/>
      <c r="D414" s="337"/>
      <c r="E414" s="337"/>
      <c r="F414" s="303" t="str">
        <f t="shared" si="24"/>
        <v/>
      </c>
      <c r="G414" s="334" t="s">
        <v>322</v>
      </c>
      <c r="H414" s="335" t="s">
        <v>21</v>
      </c>
      <c r="I414" s="335">
        <v>3</v>
      </c>
      <c r="J414" s="335"/>
      <c r="K414" s="271">
        <f t="shared" si="25"/>
        <v>0</v>
      </c>
      <c r="M414" s="340"/>
      <c r="N414" s="340"/>
      <c r="O414" s="340"/>
    </row>
    <row r="415" spans="1:15" s="336" customFormat="1" ht="13.5" x14ac:dyDescent="0.25">
      <c r="A415" s="71" t="str">
        <f>IF(ISBLANK(D415),"",COUNTA(D$9:D414))</f>
        <v/>
      </c>
      <c r="B415" s="334"/>
      <c r="C415" s="335"/>
      <c r="D415" s="337"/>
      <c r="E415" s="337"/>
      <c r="F415" s="303" t="str">
        <f t="shared" si="24"/>
        <v/>
      </c>
      <c r="G415" s="334" t="s">
        <v>323</v>
      </c>
      <c r="H415" s="335" t="s">
        <v>21</v>
      </c>
      <c r="I415" s="335">
        <v>1</v>
      </c>
      <c r="J415" s="335"/>
      <c r="K415" s="271">
        <f t="shared" si="25"/>
        <v>0</v>
      </c>
      <c r="M415" s="340"/>
      <c r="N415" s="340"/>
      <c r="O415" s="340"/>
    </row>
    <row r="416" spans="1:15" s="336" customFormat="1" ht="23.45" customHeight="1" x14ac:dyDescent="0.25">
      <c r="A416" s="71">
        <f>IF(ISBLANK(D416),"",COUNTA(D$9:D415))</f>
        <v>139</v>
      </c>
      <c r="B416" s="341" t="s">
        <v>324</v>
      </c>
      <c r="C416" s="335" t="s">
        <v>21</v>
      </c>
      <c r="D416" s="450">
        <f>I416+I417</f>
        <v>9</v>
      </c>
      <c r="E416" s="450"/>
      <c r="F416" s="303">
        <f t="shared" si="24"/>
        <v>0</v>
      </c>
      <c r="G416" s="334" t="s">
        <v>325</v>
      </c>
      <c r="H416" s="335" t="s">
        <v>278</v>
      </c>
      <c r="I416" s="335">
        <v>6</v>
      </c>
      <c r="J416" s="335"/>
      <c r="K416" s="271">
        <f t="shared" si="25"/>
        <v>0</v>
      </c>
      <c r="M416" s="340"/>
      <c r="N416" s="340"/>
      <c r="O416" s="340"/>
    </row>
    <row r="417" spans="1:1023" s="336" customFormat="1" ht="23.45" customHeight="1" x14ac:dyDescent="0.25">
      <c r="A417" s="71"/>
      <c r="B417" s="341"/>
      <c r="C417" s="335"/>
      <c r="D417" s="450"/>
      <c r="E417" s="450"/>
      <c r="F417" s="303"/>
      <c r="G417" s="334" t="s">
        <v>326</v>
      </c>
      <c r="H417" s="335" t="s">
        <v>278</v>
      </c>
      <c r="I417" s="335">
        <v>3</v>
      </c>
      <c r="J417" s="335"/>
      <c r="K417" s="271">
        <f t="shared" si="25"/>
        <v>0</v>
      </c>
      <c r="M417" s="340"/>
      <c r="N417" s="340"/>
      <c r="O417" s="340"/>
    </row>
    <row r="418" spans="1:1023" s="336" customFormat="1" ht="21.6" customHeight="1" x14ac:dyDescent="0.25">
      <c r="A418" s="71">
        <f>IF(ISBLANK(D418),"",COUNTA(D$9:D416))</f>
        <v>140</v>
      </c>
      <c r="B418" s="334" t="s">
        <v>327</v>
      </c>
      <c r="C418" s="335" t="s">
        <v>21</v>
      </c>
      <c r="D418" s="337">
        <v>1</v>
      </c>
      <c r="E418" s="337"/>
      <c r="F418" s="303">
        <f t="shared" si="24"/>
        <v>0</v>
      </c>
      <c r="G418" s="334" t="s">
        <v>328</v>
      </c>
      <c r="H418" s="335" t="s">
        <v>21</v>
      </c>
      <c r="I418" s="335">
        <v>1</v>
      </c>
      <c r="J418" s="335"/>
      <c r="K418" s="271">
        <f t="shared" si="25"/>
        <v>0</v>
      </c>
      <c r="M418" s="340"/>
      <c r="N418" s="340"/>
      <c r="O418" s="340"/>
    </row>
    <row r="419" spans="1:1023" s="336" customFormat="1" ht="16.899999999999999" customHeight="1" x14ac:dyDescent="0.25">
      <c r="A419" s="71" t="str">
        <f>IF(ISBLANK(D419),"",COUNTA(D$9:D418))</f>
        <v/>
      </c>
      <c r="B419" s="334"/>
      <c r="C419" s="335"/>
      <c r="D419" s="337"/>
      <c r="E419" s="337"/>
      <c r="F419" s="303" t="str">
        <f t="shared" si="24"/>
        <v/>
      </c>
      <c r="G419" s="334"/>
      <c r="H419" s="335"/>
      <c r="I419" s="335"/>
      <c r="J419" s="335"/>
      <c r="K419" s="271" t="str">
        <f t="shared" si="25"/>
        <v/>
      </c>
      <c r="M419" s="340"/>
      <c r="N419" s="340"/>
      <c r="O419" s="340"/>
    </row>
    <row r="420" spans="1:1023" s="336" customFormat="1" ht="13.5" x14ac:dyDescent="0.25">
      <c r="A420" s="71" t="str">
        <f>IF(ISBLANK(D420),"",COUNTA(D$9:D419))</f>
        <v/>
      </c>
      <c r="B420" s="518"/>
      <c r="C420" s="520"/>
      <c r="D420" s="521"/>
      <c r="E420" s="521"/>
      <c r="F420" s="303" t="str">
        <f t="shared" si="24"/>
        <v/>
      </c>
      <c r="G420" s="518"/>
      <c r="H420" s="520"/>
      <c r="I420" s="520"/>
      <c r="J420" s="520"/>
      <c r="K420" s="271" t="str">
        <f t="shared" si="25"/>
        <v/>
      </c>
      <c r="L420" s="339"/>
      <c r="M420" s="340"/>
      <c r="N420" s="340"/>
      <c r="O420" s="340"/>
    </row>
    <row r="421" spans="1:1023" s="96" customFormat="1" x14ac:dyDescent="0.3">
      <c r="A421" s="71" t="str">
        <f>IF(ISBLANK(D421),"",COUNTA(D$9:D420))</f>
        <v/>
      </c>
      <c r="B421" s="81" t="s">
        <v>329</v>
      </c>
      <c r="C421" s="353"/>
      <c r="D421" s="353"/>
      <c r="E421" s="353"/>
      <c r="F421" s="303" t="str">
        <f t="shared" si="24"/>
        <v/>
      </c>
      <c r="G421" s="41"/>
      <c r="H421" s="353"/>
      <c r="I421" s="353"/>
      <c r="J421" s="353"/>
      <c r="K421" s="271" t="str">
        <f t="shared" si="25"/>
        <v/>
      </c>
      <c r="M421" s="95"/>
      <c r="N421" s="95"/>
      <c r="O421" s="95"/>
      <c r="P421" s="95"/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  <c r="AY421" s="95"/>
      <c r="AZ421" s="95"/>
      <c r="BA421" s="95"/>
      <c r="BB421" s="95"/>
      <c r="BC421" s="95"/>
      <c r="BD421" s="95"/>
      <c r="BE421" s="95"/>
      <c r="BF421" s="95"/>
      <c r="BG421" s="95"/>
      <c r="BH421" s="95"/>
      <c r="BI421" s="95"/>
      <c r="BJ421" s="95"/>
      <c r="BK421" s="95"/>
      <c r="BL421" s="95"/>
      <c r="BM421" s="95"/>
      <c r="BN421" s="95"/>
      <c r="BO421" s="95"/>
      <c r="BP421" s="95"/>
      <c r="BQ421" s="95"/>
      <c r="BR421" s="95"/>
      <c r="BS421" s="95"/>
      <c r="BT421" s="95"/>
      <c r="BU421" s="95"/>
      <c r="BV421" s="95"/>
      <c r="BW421" s="95"/>
      <c r="BX421" s="95"/>
      <c r="BY421" s="95"/>
      <c r="BZ421" s="95"/>
      <c r="CA421" s="95"/>
      <c r="CB421" s="95"/>
      <c r="CC421" s="95"/>
      <c r="CD421" s="95"/>
      <c r="CE421" s="95"/>
      <c r="CF421" s="95"/>
      <c r="CG421" s="95"/>
      <c r="CH421" s="95"/>
      <c r="CI421" s="95"/>
      <c r="CJ421" s="95"/>
      <c r="CK421" s="95"/>
      <c r="CL421" s="95"/>
      <c r="CM421" s="95"/>
      <c r="CN421" s="95"/>
      <c r="CO421" s="95"/>
      <c r="CP421" s="95"/>
      <c r="CQ421" s="95"/>
      <c r="CR421" s="95"/>
      <c r="CS421" s="95"/>
      <c r="CT421" s="95"/>
      <c r="CU421" s="95"/>
      <c r="CV421" s="95"/>
      <c r="CW421" s="95"/>
      <c r="CX421" s="95"/>
      <c r="CY421" s="95"/>
      <c r="CZ421" s="95"/>
      <c r="DA421" s="95"/>
      <c r="DB421" s="95"/>
      <c r="DC421" s="95"/>
      <c r="DD421" s="95"/>
      <c r="DE421" s="95"/>
      <c r="DF421" s="95"/>
      <c r="DG421" s="95"/>
      <c r="DH421" s="95"/>
      <c r="DI421" s="95"/>
      <c r="DJ421" s="95"/>
      <c r="DK421" s="95"/>
      <c r="DL421" s="95"/>
      <c r="DM421" s="95"/>
      <c r="DN421" s="95"/>
      <c r="DO421" s="95"/>
      <c r="DP421" s="95"/>
      <c r="DQ421" s="95"/>
      <c r="DR421" s="95"/>
      <c r="DS421" s="95"/>
      <c r="DT421" s="95"/>
      <c r="DU421" s="95"/>
      <c r="DV421" s="95"/>
      <c r="DW421" s="95"/>
      <c r="DX421" s="95"/>
      <c r="DY421" s="95"/>
      <c r="DZ421" s="95"/>
      <c r="EA421" s="95"/>
      <c r="EB421" s="95"/>
      <c r="EC421" s="95"/>
      <c r="ED421" s="95"/>
      <c r="EE421" s="95"/>
      <c r="EF421" s="95"/>
      <c r="EG421" s="95"/>
      <c r="EH421" s="95"/>
      <c r="EI421" s="95"/>
      <c r="EJ421" s="95"/>
      <c r="EK421" s="95"/>
      <c r="EL421" s="95"/>
      <c r="EM421" s="95"/>
      <c r="EN421" s="95"/>
      <c r="EO421" s="95"/>
      <c r="EP421" s="95"/>
      <c r="EQ421" s="95"/>
      <c r="ER421" s="95"/>
      <c r="ES421" s="95"/>
      <c r="ET421" s="95"/>
      <c r="EU421" s="95"/>
      <c r="EV421" s="95"/>
      <c r="EW421" s="95"/>
      <c r="EX421" s="95"/>
      <c r="EY421" s="95"/>
      <c r="EZ421" s="95"/>
      <c r="FA421" s="95"/>
      <c r="FB421" s="95"/>
      <c r="FC421" s="95"/>
      <c r="FD421" s="95"/>
      <c r="FE421" s="95"/>
      <c r="FF421" s="95"/>
      <c r="FG421" s="95"/>
      <c r="FH421" s="95"/>
      <c r="FI421" s="95"/>
      <c r="FJ421" s="95"/>
      <c r="FK421" s="95"/>
      <c r="FL421" s="95"/>
      <c r="FM421" s="95"/>
      <c r="FN421" s="95"/>
      <c r="FO421" s="95"/>
      <c r="FP421" s="95"/>
      <c r="FQ421" s="95"/>
      <c r="FR421" s="95"/>
      <c r="FS421" s="95"/>
      <c r="FT421" s="95"/>
      <c r="FU421" s="95"/>
      <c r="FV421" s="95"/>
      <c r="FW421" s="95"/>
      <c r="FX421" s="95"/>
      <c r="FY421" s="95"/>
      <c r="FZ421" s="95"/>
      <c r="GA421" s="95"/>
      <c r="GB421" s="95"/>
      <c r="GC421" s="95"/>
      <c r="GD421" s="95"/>
      <c r="GE421" s="95"/>
      <c r="GF421" s="95"/>
      <c r="GG421" s="95"/>
      <c r="GH421" s="95"/>
      <c r="GI421" s="95"/>
      <c r="GJ421" s="95"/>
      <c r="GK421" s="95"/>
      <c r="GL421" s="95"/>
      <c r="GM421" s="95"/>
      <c r="GN421" s="95"/>
      <c r="GO421" s="95"/>
      <c r="GP421" s="95"/>
      <c r="GQ421" s="95"/>
      <c r="GR421" s="95"/>
      <c r="GS421" s="95"/>
      <c r="GT421" s="95"/>
      <c r="GU421" s="95"/>
      <c r="GV421" s="95"/>
      <c r="GW421" s="95"/>
      <c r="GX421" s="95"/>
      <c r="GY421" s="95"/>
      <c r="GZ421" s="95"/>
      <c r="HA421" s="95"/>
      <c r="HB421" s="95"/>
      <c r="HC421" s="95"/>
      <c r="HD421" s="95"/>
      <c r="HE421" s="95"/>
      <c r="HF421" s="95"/>
      <c r="HG421" s="95"/>
      <c r="HH421" s="95"/>
      <c r="HI421" s="95"/>
      <c r="HJ421" s="95"/>
      <c r="HK421" s="95"/>
      <c r="HL421" s="95"/>
      <c r="HM421" s="95"/>
      <c r="HN421" s="95"/>
      <c r="HO421" s="95"/>
      <c r="HP421" s="95"/>
      <c r="HQ421" s="95"/>
      <c r="HR421" s="95"/>
      <c r="HS421" s="95"/>
      <c r="HT421" s="95"/>
      <c r="HU421" s="95"/>
      <c r="HV421" s="95"/>
      <c r="HW421" s="95"/>
      <c r="HX421" s="95"/>
      <c r="HY421" s="95"/>
      <c r="HZ421" s="95"/>
      <c r="IA421" s="95"/>
      <c r="IB421" s="95"/>
      <c r="IC421" s="95"/>
      <c r="ID421" s="95"/>
      <c r="IE421" s="95"/>
      <c r="IF421" s="95"/>
      <c r="IG421" s="95"/>
      <c r="IH421" s="95"/>
      <c r="II421" s="95"/>
      <c r="IJ421" s="95"/>
      <c r="IK421" s="95"/>
      <c r="IL421" s="95"/>
      <c r="IM421" s="95"/>
      <c r="IN421" s="95"/>
      <c r="IO421" s="95"/>
      <c r="IP421" s="95"/>
      <c r="IQ421" s="95"/>
      <c r="IR421" s="95"/>
      <c r="IS421" s="95"/>
      <c r="IT421" s="95"/>
      <c r="IU421" s="95"/>
      <c r="IV421" s="95"/>
      <c r="IW421" s="95"/>
      <c r="IX421" s="95"/>
      <c r="IY421" s="95"/>
      <c r="IZ421" s="95"/>
      <c r="JA421" s="95"/>
      <c r="JB421" s="95"/>
      <c r="JC421" s="95"/>
      <c r="JD421" s="95"/>
      <c r="JE421" s="95"/>
      <c r="JF421" s="95"/>
      <c r="JG421" s="95"/>
      <c r="JH421" s="95"/>
      <c r="JI421" s="95"/>
      <c r="JJ421" s="95"/>
      <c r="JK421" s="95"/>
      <c r="JL421" s="95"/>
      <c r="JM421" s="95"/>
      <c r="JN421" s="95"/>
      <c r="JO421" s="95"/>
      <c r="JP421" s="95"/>
      <c r="JQ421" s="95"/>
      <c r="JR421" s="95"/>
      <c r="JS421" s="95"/>
      <c r="JT421" s="95"/>
      <c r="JU421" s="95"/>
      <c r="JV421" s="95"/>
      <c r="JW421" s="95"/>
      <c r="JX421" s="95"/>
      <c r="JY421" s="95"/>
      <c r="JZ421" s="95"/>
      <c r="KA421" s="95"/>
      <c r="KB421" s="95"/>
      <c r="KC421" s="95"/>
      <c r="KD421" s="95"/>
      <c r="KE421" s="95"/>
      <c r="KF421" s="95"/>
      <c r="KG421" s="95"/>
      <c r="KH421" s="95"/>
      <c r="KI421" s="95"/>
      <c r="KJ421" s="95"/>
      <c r="KK421" s="95"/>
      <c r="KL421" s="95"/>
      <c r="KM421" s="95"/>
      <c r="KN421" s="95"/>
      <c r="KO421" s="95"/>
      <c r="KP421" s="95"/>
      <c r="KQ421" s="95"/>
      <c r="KR421" s="95"/>
      <c r="KS421" s="95"/>
      <c r="KT421" s="95"/>
      <c r="KU421" s="95"/>
      <c r="KV421" s="95"/>
      <c r="KW421" s="95"/>
      <c r="KX421" s="95"/>
      <c r="KY421" s="95"/>
      <c r="KZ421" s="95"/>
      <c r="LA421" s="95"/>
      <c r="LB421" s="95"/>
      <c r="LC421" s="95"/>
      <c r="LD421" s="95"/>
      <c r="LE421" s="95"/>
      <c r="LF421" s="95"/>
      <c r="LG421" s="95"/>
      <c r="LH421" s="95"/>
      <c r="LI421" s="95"/>
      <c r="LJ421" s="95"/>
      <c r="LK421" s="95"/>
      <c r="LL421" s="95"/>
      <c r="LM421" s="95"/>
      <c r="LN421" s="95"/>
      <c r="LO421" s="95"/>
      <c r="LP421" s="95"/>
      <c r="LQ421" s="95"/>
      <c r="LR421" s="95"/>
      <c r="LS421" s="95"/>
      <c r="LT421" s="95"/>
      <c r="LU421" s="95"/>
      <c r="LV421" s="95"/>
      <c r="LW421" s="95"/>
      <c r="LX421" s="95"/>
      <c r="LY421" s="95"/>
      <c r="LZ421" s="95"/>
      <c r="MA421" s="95"/>
      <c r="MB421" s="95"/>
      <c r="MC421" s="95"/>
      <c r="MD421" s="95"/>
      <c r="ME421" s="95"/>
      <c r="MF421" s="95"/>
      <c r="MG421" s="95"/>
      <c r="MH421" s="95"/>
      <c r="MI421" s="95"/>
      <c r="MJ421" s="95"/>
      <c r="MK421" s="95"/>
      <c r="ML421" s="95"/>
      <c r="MM421" s="95"/>
      <c r="MN421" s="95"/>
      <c r="MO421" s="95"/>
      <c r="MP421" s="95"/>
      <c r="MQ421" s="95"/>
      <c r="MR421" s="95"/>
      <c r="MS421" s="95"/>
      <c r="MT421" s="95"/>
      <c r="MU421" s="95"/>
      <c r="MV421" s="95"/>
      <c r="MW421" s="95"/>
      <c r="MX421" s="95"/>
      <c r="MY421" s="95"/>
      <c r="MZ421" s="95"/>
      <c r="NA421" s="95"/>
      <c r="NB421" s="95"/>
      <c r="NC421" s="95"/>
      <c r="ND421" s="95"/>
      <c r="NE421" s="95"/>
      <c r="NF421" s="95"/>
      <c r="NG421" s="95"/>
      <c r="NH421" s="95"/>
      <c r="NI421" s="95"/>
      <c r="NJ421" s="95"/>
      <c r="NK421" s="95"/>
      <c r="NL421" s="95"/>
      <c r="NM421" s="95"/>
      <c r="NN421" s="95"/>
      <c r="NO421" s="95"/>
      <c r="NP421" s="95"/>
      <c r="NQ421" s="95"/>
      <c r="NR421" s="95"/>
      <c r="NS421" s="95"/>
      <c r="NT421" s="95"/>
      <c r="NU421" s="95"/>
      <c r="NV421" s="95"/>
      <c r="NW421" s="95"/>
      <c r="NX421" s="95"/>
      <c r="NY421" s="95"/>
      <c r="NZ421" s="95"/>
      <c r="OA421" s="95"/>
      <c r="OB421" s="95"/>
      <c r="OC421" s="95"/>
      <c r="OD421" s="95"/>
      <c r="OE421" s="95"/>
      <c r="OF421" s="95"/>
      <c r="OG421" s="95"/>
      <c r="OH421" s="95"/>
      <c r="OI421" s="95"/>
      <c r="OJ421" s="95"/>
      <c r="OK421" s="95"/>
      <c r="OL421" s="95"/>
      <c r="OM421" s="95"/>
      <c r="ON421" s="95"/>
      <c r="OO421" s="95"/>
      <c r="OP421" s="95"/>
      <c r="OQ421" s="95"/>
      <c r="OR421" s="95"/>
      <c r="OS421" s="95"/>
      <c r="OT421" s="95"/>
      <c r="OU421" s="95"/>
      <c r="OV421" s="95"/>
      <c r="OW421" s="95"/>
      <c r="OX421" s="95"/>
      <c r="OY421" s="95"/>
      <c r="OZ421" s="95"/>
      <c r="PA421" s="95"/>
      <c r="PB421" s="95"/>
      <c r="PC421" s="95"/>
      <c r="PD421" s="95"/>
      <c r="PE421" s="95"/>
      <c r="PF421" s="95"/>
      <c r="PG421" s="95"/>
      <c r="PH421" s="95"/>
      <c r="PI421" s="95"/>
      <c r="PJ421" s="95"/>
      <c r="PK421" s="95"/>
      <c r="PL421" s="95"/>
      <c r="PM421" s="95"/>
      <c r="PN421" s="95"/>
      <c r="PO421" s="95"/>
      <c r="PP421" s="95"/>
      <c r="PQ421" s="95"/>
      <c r="PR421" s="95"/>
      <c r="PS421" s="95"/>
      <c r="PT421" s="95"/>
      <c r="PU421" s="95"/>
      <c r="PV421" s="95"/>
      <c r="PW421" s="95"/>
      <c r="PX421" s="95"/>
      <c r="PY421" s="95"/>
      <c r="PZ421" s="95"/>
      <c r="QA421" s="95"/>
      <c r="QB421" s="95"/>
      <c r="QC421" s="95"/>
      <c r="QD421" s="95"/>
      <c r="QE421" s="95"/>
      <c r="QF421" s="95"/>
      <c r="QG421" s="95"/>
      <c r="QH421" s="95"/>
      <c r="QI421" s="95"/>
      <c r="QJ421" s="95"/>
      <c r="QK421" s="95"/>
      <c r="QL421" s="95"/>
      <c r="QM421" s="95"/>
      <c r="QN421" s="95"/>
      <c r="QO421" s="95"/>
      <c r="QP421" s="95"/>
      <c r="QQ421" s="95"/>
      <c r="QR421" s="95"/>
      <c r="QS421" s="95"/>
      <c r="QT421" s="95"/>
      <c r="QU421" s="95"/>
      <c r="QV421" s="95"/>
      <c r="QW421" s="95"/>
      <c r="QX421" s="95"/>
      <c r="QY421" s="95"/>
      <c r="QZ421" s="95"/>
      <c r="RA421" s="95"/>
      <c r="RB421" s="95"/>
      <c r="RC421" s="95"/>
      <c r="RD421" s="95"/>
      <c r="RE421" s="95"/>
      <c r="RF421" s="95"/>
      <c r="RG421" s="95"/>
      <c r="RH421" s="95"/>
      <c r="RI421" s="95"/>
      <c r="RJ421" s="95"/>
      <c r="RK421" s="95"/>
      <c r="RL421" s="95"/>
      <c r="RM421" s="95"/>
      <c r="RN421" s="95"/>
      <c r="RO421" s="95"/>
      <c r="RP421" s="95"/>
      <c r="RQ421" s="95"/>
      <c r="RR421" s="95"/>
      <c r="RS421" s="95"/>
      <c r="RT421" s="95"/>
      <c r="RU421" s="95"/>
      <c r="RV421" s="95"/>
      <c r="RW421" s="95"/>
      <c r="RX421" s="95"/>
      <c r="RY421" s="95"/>
      <c r="RZ421" s="95"/>
      <c r="SA421" s="95"/>
      <c r="SB421" s="95"/>
      <c r="SC421" s="95"/>
      <c r="SD421" s="95"/>
      <c r="SE421" s="95"/>
      <c r="SF421" s="95"/>
      <c r="SG421" s="95"/>
      <c r="SH421" s="95"/>
      <c r="SI421" s="95"/>
      <c r="SJ421" s="95"/>
      <c r="SK421" s="95"/>
      <c r="SL421" s="95"/>
      <c r="SM421" s="95"/>
      <c r="SN421" s="95"/>
      <c r="SO421" s="95"/>
      <c r="SP421" s="95"/>
      <c r="SQ421" s="95"/>
      <c r="SR421" s="95"/>
      <c r="SS421" s="95"/>
      <c r="ST421" s="95"/>
      <c r="SU421" s="95"/>
      <c r="SV421" s="95"/>
      <c r="SW421" s="95"/>
      <c r="SX421" s="95"/>
      <c r="SY421" s="95"/>
      <c r="SZ421" s="95"/>
      <c r="TA421" s="95"/>
      <c r="TB421" s="95"/>
      <c r="TC421" s="95"/>
      <c r="TD421" s="95"/>
      <c r="TE421" s="95"/>
      <c r="TF421" s="95"/>
      <c r="TG421" s="95"/>
      <c r="TH421" s="95"/>
      <c r="TI421" s="95"/>
      <c r="TJ421" s="95"/>
      <c r="TK421" s="95"/>
      <c r="TL421" s="95"/>
      <c r="TM421" s="95"/>
      <c r="TN421" s="95"/>
      <c r="TO421" s="95"/>
      <c r="TP421" s="95"/>
      <c r="TQ421" s="95"/>
      <c r="TR421" s="95"/>
      <c r="TS421" s="95"/>
      <c r="TT421" s="95"/>
      <c r="TU421" s="95"/>
      <c r="TV421" s="95"/>
      <c r="TW421" s="95"/>
      <c r="TX421" s="95"/>
      <c r="TY421" s="95"/>
      <c r="TZ421" s="95"/>
      <c r="UA421" s="95"/>
      <c r="UB421" s="95"/>
      <c r="UC421" s="95"/>
      <c r="UD421" s="95"/>
      <c r="UE421" s="95"/>
      <c r="UF421" s="95"/>
      <c r="UG421" s="95"/>
      <c r="UH421" s="95"/>
      <c r="UI421" s="95"/>
      <c r="UJ421" s="95"/>
      <c r="UK421" s="95"/>
      <c r="UL421" s="95"/>
      <c r="UM421" s="95"/>
      <c r="UN421" s="95"/>
      <c r="UO421" s="95"/>
      <c r="UP421" s="95"/>
      <c r="UQ421" s="95"/>
      <c r="UR421" s="95"/>
      <c r="US421" s="95"/>
      <c r="UT421" s="95"/>
      <c r="UU421" s="95"/>
      <c r="UV421" s="95"/>
      <c r="UW421" s="95"/>
      <c r="UX421" s="95"/>
      <c r="UY421" s="95"/>
      <c r="UZ421" s="95"/>
      <c r="VA421" s="95"/>
      <c r="VB421" s="95"/>
      <c r="VC421" s="95"/>
      <c r="VD421" s="95"/>
      <c r="VE421" s="95"/>
      <c r="VF421" s="95"/>
      <c r="VG421" s="95"/>
      <c r="VH421" s="95"/>
      <c r="VI421" s="95"/>
      <c r="VJ421" s="95"/>
      <c r="VK421" s="95"/>
      <c r="VL421" s="95"/>
      <c r="VM421" s="95"/>
      <c r="VN421" s="95"/>
      <c r="VO421" s="95"/>
      <c r="VP421" s="95"/>
      <c r="VQ421" s="95"/>
      <c r="VR421" s="95"/>
      <c r="VS421" s="95"/>
      <c r="VT421" s="95"/>
      <c r="VU421" s="95"/>
      <c r="VV421" s="95"/>
      <c r="VW421" s="95"/>
      <c r="VX421" s="95"/>
      <c r="VY421" s="95"/>
      <c r="VZ421" s="95"/>
      <c r="WA421" s="95"/>
      <c r="WB421" s="95"/>
      <c r="WC421" s="95"/>
      <c r="WD421" s="95"/>
      <c r="WE421" s="95"/>
      <c r="WF421" s="95"/>
      <c r="WG421" s="95"/>
      <c r="WH421" s="95"/>
      <c r="WI421" s="95"/>
      <c r="WJ421" s="95"/>
      <c r="WK421" s="95"/>
      <c r="WL421" s="95"/>
      <c r="WM421" s="95"/>
      <c r="WN421" s="95"/>
      <c r="WO421" s="95"/>
      <c r="WP421" s="95"/>
      <c r="WQ421" s="95"/>
      <c r="WR421" s="95"/>
      <c r="WS421" s="95"/>
      <c r="WT421" s="95"/>
      <c r="WU421" s="95"/>
      <c r="WV421" s="95"/>
      <c r="WW421" s="95"/>
      <c r="WX421" s="95"/>
      <c r="WY421" s="95"/>
      <c r="WZ421" s="95"/>
      <c r="XA421" s="95"/>
      <c r="XB421" s="95"/>
      <c r="XC421" s="95"/>
      <c r="XD421" s="95"/>
      <c r="XE421" s="95"/>
      <c r="XF421" s="95"/>
      <c r="XG421" s="95"/>
      <c r="XH421" s="95"/>
      <c r="XI421" s="95"/>
      <c r="XJ421" s="95"/>
      <c r="XK421" s="95"/>
      <c r="XL421" s="95"/>
      <c r="XM421" s="95"/>
      <c r="XN421" s="95"/>
      <c r="XO421" s="95"/>
      <c r="XP421" s="95"/>
      <c r="XQ421" s="95"/>
      <c r="XR421" s="95"/>
      <c r="XS421" s="95"/>
      <c r="XT421" s="95"/>
      <c r="XU421" s="95"/>
      <c r="XV421" s="95"/>
      <c r="XW421" s="95"/>
      <c r="XX421" s="95"/>
      <c r="XY421" s="95"/>
      <c r="XZ421" s="95"/>
      <c r="YA421" s="95"/>
      <c r="YB421" s="95"/>
      <c r="YC421" s="95"/>
      <c r="YD421" s="95"/>
      <c r="YE421" s="95"/>
      <c r="YF421" s="95"/>
      <c r="YG421" s="95"/>
      <c r="YH421" s="95"/>
      <c r="YI421" s="95"/>
      <c r="YJ421" s="95"/>
      <c r="YK421" s="95"/>
      <c r="YL421" s="95"/>
      <c r="YM421" s="95"/>
      <c r="YN421" s="95"/>
      <c r="YO421" s="95"/>
      <c r="YP421" s="95"/>
      <c r="YQ421" s="95"/>
      <c r="YR421" s="95"/>
      <c r="YS421" s="95"/>
      <c r="YT421" s="95"/>
      <c r="YU421" s="95"/>
      <c r="YV421" s="95"/>
      <c r="YW421" s="95"/>
      <c r="YX421" s="95"/>
      <c r="YY421" s="95"/>
      <c r="YZ421" s="95"/>
      <c r="ZA421" s="95"/>
      <c r="ZB421" s="95"/>
      <c r="ZC421" s="95"/>
      <c r="ZD421" s="95"/>
      <c r="ZE421" s="95"/>
      <c r="ZF421" s="95"/>
      <c r="ZG421" s="95"/>
      <c r="ZH421" s="95"/>
      <c r="ZI421" s="95"/>
      <c r="ZJ421" s="95"/>
      <c r="ZK421" s="95"/>
      <c r="ZL421" s="95"/>
      <c r="ZM421" s="95"/>
      <c r="ZN421" s="95"/>
      <c r="ZO421" s="95"/>
      <c r="ZP421" s="95"/>
      <c r="ZQ421" s="95"/>
      <c r="ZR421" s="95"/>
      <c r="ZS421" s="95"/>
      <c r="ZT421" s="95"/>
      <c r="ZU421" s="95"/>
      <c r="ZV421" s="95"/>
      <c r="ZW421" s="95"/>
      <c r="ZX421" s="95"/>
      <c r="ZY421" s="95"/>
      <c r="ZZ421" s="95"/>
      <c r="AAA421" s="95"/>
      <c r="AAB421" s="95"/>
      <c r="AAC421" s="95"/>
      <c r="AAD421" s="95"/>
      <c r="AAE421" s="95"/>
      <c r="AAF421" s="95"/>
      <c r="AAG421" s="95"/>
      <c r="AAH421" s="95"/>
      <c r="AAI421" s="95"/>
      <c r="AAJ421" s="95"/>
      <c r="AAK421" s="95"/>
      <c r="AAL421" s="95"/>
      <c r="AAM421" s="95"/>
      <c r="AAN421" s="95"/>
      <c r="AAO421" s="95"/>
      <c r="AAP421" s="95"/>
      <c r="AAQ421" s="95"/>
      <c r="AAR421" s="95"/>
      <c r="AAS421" s="95"/>
      <c r="AAT421" s="95"/>
      <c r="AAU421" s="95"/>
      <c r="AAV421" s="95"/>
      <c r="AAW421" s="95"/>
      <c r="AAX421" s="95"/>
      <c r="AAY421" s="95"/>
      <c r="AAZ421" s="95"/>
      <c r="ABA421" s="95"/>
      <c r="ABB421" s="95"/>
      <c r="ABC421" s="95"/>
      <c r="ABD421" s="95"/>
      <c r="ABE421" s="95"/>
      <c r="ABF421" s="95"/>
      <c r="ABG421" s="95"/>
      <c r="ABH421" s="95"/>
      <c r="ABI421" s="95"/>
      <c r="ABJ421" s="95"/>
      <c r="ABK421" s="95"/>
      <c r="ABL421" s="95"/>
      <c r="ABM421" s="95"/>
      <c r="ABN421" s="95"/>
      <c r="ABO421" s="95"/>
      <c r="ABP421" s="95"/>
      <c r="ABQ421" s="95"/>
      <c r="ABR421" s="95"/>
      <c r="ABS421" s="95"/>
      <c r="ABT421" s="95"/>
      <c r="ABU421" s="95"/>
      <c r="ABV421" s="95"/>
      <c r="ABW421" s="95"/>
      <c r="ABX421" s="95"/>
      <c r="ABY421" s="95"/>
      <c r="ABZ421" s="95"/>
      <c r="ACA421" s="95"/>
      <c r="ACB421" s="95"/>
      <c r="ACC421" s="95"/>
      <c r="ACD421" s="95"/>
      <c r="ACE421" s="95"/>
      <c r="ACF421" s="95"/>
      <c r="ACG421" s="95"/>
      <c r="ACH421" s="95"/>
      <c r="ACI421" s="95"/>
      <c r="ACJ421" s="95"/>
      <c r="ACK421" s="95"/>
      <c r="ACL421" s="95"/>
      <c r="ACM421" s="95"/>
      <c r="ACN421" s="95"/>
      <c r="ACO421" s="95"/>
      <c r="ACP421" s="95"/>
      <c r="ACQ421" s="95"/>
      <c r="ACR421" s="95"/>
      <c r="ACS421" s="95"/>
      <c r="ACT421" s="95"/>
      <c r="ACU421" s="95"/>
      <c r="ACV421" s="95"/>
      <c r="ACW421" s="95"/>
      <c r="ACX421" s="95"/>
      <c r="ACY421" s="95"/>
      <c r="ACZ421" s="95"/>
      <c r="ADA421" s="95"/>
      <c r="ADB421" s="95"/>
      <c r="ADC421" s="95"/>
      <c r="ADD421" s="95"/>
      <c r="ADE421" s="95"/>
      <c r="ADF421" s="95"/>
      <c r="ADG421" s="95"/>
      <c r="ADH421" s="95"/>
      <c r="ADI421" s="95"/>
      <c r="ADJ421" s="95"/>
      <c r="ADK421" s="95"/>
      <c r="ADL421" s="95"/>
      <c r="ADM421" s="95"/>
      <c r="ADN421" s="95"/>
      <c r="ADO421" s="95"/>
      <c r="ADP421" s="95"/>
      <c r="ADQ421" s="95"/>
      <c r="ADR421" s="95"/>
      <c r="ADS421" s="95"/>
      <c r="ADT421" s="95"/>
      <c r="ADU421" s="95"/>
      <c r="ADV421" s="95"/>
      <c r="ADW421" s="95"/>
      <c r="ADX421" s="95"/>
      <c r="ADY421" s="95"/>
      <c r="ADZ421" s="95"/>
      <c r="AEA421" s="95"/>
      <c r="AEB421" s="95"/>
      <c r="AEC421" s="95"/>
      <c r="AED421" s="95"/>
      <c r="AEE421" s="95"/>
      <c r="AEF421" s="95"/>
      <c r="AEG421" s="95"/>
      <c r="AEH421" s="95"/>
      <c r="AEI421" s="95"/>
      <c r="AEJ421" s="95"/>
      <c r="AEK421" s="95"/>
      <c r="AEL421" s="95"/>
      <c r="AEM421" s="95"/>
      <c r="AEN421" s="95"/>
      <c r="AEO421" s="95"/>
      <c r="AEP421" s="95"/>
      <c r="AEQ421" s="95"/>
      <c r="AER421" s="95"/>
      <c r="AES421" s="95"/>
      <c r="AET421" s="95"/>
      <c r="AEU421" s="95"/>
      <c r="AEV421" s="95"/>
      <c r="AEW421" s="95"/>
      <c r="AEX421" s="95"/>
      <c r="AEY421" s="95"/>
      <c r="AEZ421" s="95"/>
      <c r="AFA421" s="95"/>
      <c r="AFB421" s="95"/>
      <c r="AFC421" s="95"/>
      <c r="AFD421" s="95"/>
      <c r="AFE421" s="95"/>
      <c r="AFF421" s="95"/>
      <c r="AFG421" s="95"/>
      <c r="AFH421" s="95"/>
      <c r="AFI421" s="95"/>
      <c r="AFJ421" s="95"/>
      <c r="AFK421" s="95"/>
      <c r="AFL421" s="95"/>
      <c r="AFM421" s="95"/>
      <c r="AFN421" s="95"/>
      <c r="AFO421" s="95"/>
      <c r="AFP421" s="95"/>
      <c r="AFQ421" s="95"/>
      <c r="AFR421" s="95"/>
      <c r="AFS421" s="95"/>
      <c r="AFT421" s="95"/>
      <c r="AFU421" s="95"/>
      <c r="AFV421" s="95"/>
      <c r="AFW421" s="95"/>
      <c r="AFX421" s="95"/>
      <c r="AFY421" s="95"/>
      <c r="AFZ421" s="95"/>
      <c r="AGA421" s="95"/>
      <c r="AGB421" s="95"/>
      <c r="AGC421" s="95"/>
      <c r="AGD421" s="95"/>
      <c r="AGE421" s="95"/>
      <c r="AGF421" s="95"/>
      <c r="AGG421" s="95"/>
      <c r="AGH421" s="95"/>
      <c r="AGI421" s="95"/>
      <c r="AGJ421" s="95"/>
      <c r="AGK421" s="95"/>
      <c r="AGL421" s="95"/>
      <c r="AGM421" s="95"/>
      <c r="AGN421" s="95"/>
      <c r="AGO421" s="95"/>
      <c r="AGP421" s="95"/>
      <c r="AGQ421" s="95"/>
      <c r="AGR421" s="95"/>
      <c r="AGS421" s="95"/>
      <c r="AGT421" s="95"/>
      <c r="AGU421" s="95"/>
      <c r="AGV421" s="95"/>
      <c r="AGW421" s="95"/>
      <c r="AGX421" s="95"/>
      <c r="AGY421" s="95"/>
      <c r="AGZ421" s="95"/>
      <c r="AHA421" s="95"/>
      <c r="AHB421" s="95"/>
      <c r="AHC421" s="95"/>
      <c r="AHD421" s="95"/>
      <c r="AHE421" s="95"/>
      <c r="AHF421" s="95"/>
      <c r="AHG421" s="95"/>
      <c r="AHH421" s="95"/>
      <c r="AHI421" s="95"/>
      <c r="AHJ421" s="95"/>
      <c r="AHK421" s="95"/>
      <c r="AHL421" s="95"/>
      <c r="AHM421" s="95"/>
      <c r="AHN421" s="95"/>
      <c r="AHO421" s="95"/>
      <c r="AHP421" s="95"/>
      <c r="AHQ421" s="95"/>
      <c r="AHR421" s="95"/>
      <c r="AHS421" s="95"/>
      <c r="AHT421" s="95"/>
      <c r="AHU421" s="95"/>
      <c r="AHV421" s="95"/>
      <c r="AHW421" s="95"/>
      <c r="AHX421" s="95"/>
      <c r="AHY421" s="95"/>
      <c r="AHZ421" s="95"/>
      <c r="AIA421" s="95"/>
      <c r="AIB421" s="95"/>
      <c r="AIC421" s="95"/>
      <c r="AID421" s="95"/>
      <c r="AIE421" s="95"/>
      <c r="AIF421" s="95"/>
      <c r="AIG421" s="95"/>
      <c r="AIH421" s="95"/>
      <c r="AII421" s="95"/>
      <c r="AIJ421" s="95"/>
      <c r="AIK421" s="95"/>
      <c r="AIL421" s="95"/>
      <c r="AIM421" s="95"/>
      <c r="AIN421" s="95"/>
      <c r="AIO421" s="95"/>
      <c r="AIP421" s="95"/>
      <c r="AIQ421" s="95"/>
      <c r="AIR421" s="95"/>
      <c r="AIS421" s="95"/>
      <c r="AIT421" s="95"/>
      <c r="AIU421" s="95"/>
      <c r="AIV421" s="95"/>
      <c r="AIW421" s="95"/>
      <c r="AIX421" s="95"/>
      <c r="AIY421" s="95"/>
      <c r="AIZ421" s="95"/>
      <c r="AJA421" s="95"/>
      <c r="AJB421" s="95"/>
      <c r="AJC421" s="95"/>
      <c r="AJD421" s="95"/>
      <c r="AJE421" s="95"/>
      <c r="AJF421" s="95"/>
      <c r="AJG421" s="95"/>
      <c r="AJH421" s="95"/>
      <c r="AJI421" s="95"/>
      <c r="AJJ421" s="95"/>
      <c r="AJK421" s="95"/>
      <c r="AJL421" s="95"/>
      <c r="AJM421" s="95"/>
      <c r="AJN421" s="95"/>
      <c r="AJO421" s="95"/>
      <c r="AJP421" s="95"/>
      <c r="AJQ421" s="95"/>
      <c r="AJR421" s="95"/>
      <c r="AJS421" s="95"/>
      <c r="AJT421" s="95"/>
      <c r="AJU421" s="95"/>
      <c r="AJV421" s="95"/>
      <c r="AJW421" s="95"/>
      <c r="AJX421" s="95"/>
      <c r="AJY421" s="95"/>
      <c r="AJZ421" s="95"/>
      <c r="AKA421" s="95"/>
      <c r="AKB421" s="95"/>
      <c r="AKC421" s="95"/>
      <c r="AKD421" s="95"/>
      <c r="AKE421" s="95"/>
      <c r="AKF421" s="95"/>
      <c r="AKG421" s="95"/>
      <c r="AKH421" s="95"/>
      <c r="AKI421" s="95"/>
      <c r="AKJ421" s="95"/>
      <c r="AKK421" s="95"/>
      <c r="AKL421" s="95"/>
      <c r="AKM421" s="95"/>
      <c r="AKN421" s="95"/>
      <c r="AKO421" s="95"/>
      <c r="AKP421" s="95"/>
      <c r="AKQ421" s="95"/>
      <c r="AKR421" s="95"/>
      <c r="AKS421" s="95"/>
      <c r="AKT421" s="95"/>
      <c r="AKU421" s="95"/>
      <c r="AKV421" s="95"/>
      <c r="AKW421" s="95"/>
      <c r="AKX421" s="95"/>
      <c r="AKY421" s="95"/>
      <c r="AKZ421" s="95"/>
      <c r="ALA421" s="95"/>
      <c r="ALB421" s="95"/>
      <c r="ALC421" s="95"/>
      <c r="ALD421" s="95"/>
      <c r="ALE421" s="95"/>
      <c r="ALF421" s="95"/>
      <c r="ALG421" s="95"/>
      <c r="ALH421" s="95"/>
      <c r="ALI421" s="95"/>
      <c r="ALJ421" s="95"/>
      <c r="ALK421" s="95"/>
      <c r="ALL421" s="95"/>
      <c r="ALM421" s="95"/>
      <c r="ALN421" s="95"/>
      <c r="ALO421" s="95"/>
      <c r="ALP421" s="95"/>
      <c r="ALQ421" s="95"/>
      <c r="ALR421" s="95"/>
      <c r="ALS421" s="95"/>
      <c r="ALT421" s="95"/>
      <c r="ALU421" s="95"/>
      <c r="ALV421" s="95"/>
      <c r="ALW421" s="95"/>
      <c r="ALX421" s="95"/>
      <c r="ALY421" s="95"/>
      <c r="ALZ421" s="95"/>
      <c r="AMA421" s="95"/>
      <c r="AMB421" s="95"/>
      <c r="AMC421" s="95"/>
      <c r="AMD421" s="95"/>
      <c r="AME421" s="95"/>
      <c r="AMF421" s="95"/>
      <c r="AMG421" s="95"/>
      <c r="AMH421" s="95"/>
      <c r="AMI421" s="95"/>
    </row>
    <row r="422" spans="1:1023" ht="12.75" customHeight="1" x14ac:dyDescent="0.3">
      <c r="A422" s="71">
        <f>IF(ISBLANK(D422),"",COUNTA(D$13:D421))</f>
        <v>140</v>
      </c>
      <c r="B422" s="86" t="s">
        <v>330</v>
      </c>
      <c r="C422" s="275" t="s">
        <v>21</v>
      </c>
      <c r="D422" s="275">
        <v>2</v>
      </c>
      <c r="E422" s="275"/>
      <c r="F422" s="303">
        <f t="shared" si="24"/>
        <v>0</v>
      </c>
      <c r="G422" s="49" t="s">
        <v>331</v>
      </c>
      <c r="H422" s="344" t="s">
        <v>21</v>
      </c>
      <c r="I422" s="533">
        <v>2</v>
      </c>
      <c r="J422" s="400"/>
      <c r="K422" s="271">
        <f t="shared" si="25"/>
        <v>0</v>
      </c>
      <c r="L422" s="345"/>
      <c r="M422" s="91"/>
      <c r="N422" s="91"/>
      <c r="O422" s="91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</row>
    <row r="423" spans="1:1023" ht="27.75" x14ac:dyDescent="0.3">
      <c r="A423" s="71">
        <f>IF(ISBLANK(D423),"",COUNTA(D$13:D422))</f>
        <v>141</v>
      </c>
      <c r="B423" s="86" t="s">
        <v>332</v>
      </c>
      <c r="C423" s="275" t="s">
        <v>21</v>
      </c>
      <c r="D423" s="275">
        <v>14</v>
      </c>
      <c r="E423" s="275"/>
      <c r="F423" s="303">
        <f t="shared" si="24"/>
        <v>0</v>
      </c>
      <c r="G423" s="86" t="s">
        <v>333</v>
      </c>
      <c r="H423" s="344" t="s">
        <v>21</v>
      </c>
      <c r="I423" s="275">
        <v>2</v>
      </c>
      <c r="J423" s="289"/>
      <c r="K423" s="271">
        <f t="shared" si="25"/>
        <v>0</v>
      </c>
      <c r="L423" s="345"/>
      <c r="M423" s="91"/>
      <c r="N423" s="91"/>
      <c r="O423" s="91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</row>
    <row r="424" spans="1:1023" ht="27.75" x14ac:dyDescent="0.3">
      <c r="A424" s="71" t="str">
        <f>IF(ISBLANK(D424),"",COUNTA(D$13:D423))</f>
        <v/>
      </c>
      <c r="B424" s="86"/>
      <c r="C424" s="275"/>
      <c r="D424" s="275"/>
      <c r="E424" s="275"/>
      <c r="F424" s="303" t="str">
        <f t="shared" si="24"/>
        <v/>
      </c>
      <c r="G424" s="86" t="s">
        <v>334</v>
      </c>
      <c r="H424" s="344" t="s">
        <v>21</v>
      </c>
      <c r="I424" s="275">
        <v>2</v>
      </c>
      <c r="J424" s="289"/>
      <c r="K424" s="271">
        <f t="shared" si="25"/>
        <v>0</v>
      </c>
      <c r="L424" s="345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</row>
    <row r="425" spans="1:1023" ht="41.25" x14ac:dyDescent="0.3">
      <c r="A425" s="71" t="str">
        <f>IF(ISBLANK(D425),"",COUNTA(D$13:D424))</f>
        <v/>
      </c>
      <c r="B425" s="86"/>
      <c r="C425" s="275"/>
      <c r="D425" s="275"/>
      <c r="E425" s="275"/>
      <c r="F425" s="303" t="str">
        <f t="shared" si="24"/>
        <v/>
      </c>
      <c r="G425" s="86" t="s">
        <v>335</v>
      </c>
      <c r="H425" s="344" t="s">
        <v>21</v>
      </c>
      <c r="I425" s="275">
        <v>12</v>
      </c>
      <c r="J425" s="289"/>
      <c r="K425" s="271">
        <f t="shared" si="25"/>
        <v>0</v>
      </c>
      <c r="L425" s="345"/>
      <c r="M425" s="91"/>
      <c r="N425" s="91"/>
      <c r="O425" s="91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</row>
    <row r="426" spans="1:1023" ht="27.75" x14ac:dyDescent="0.3">
      <c r="A426" s="71" t="str">
        <f>IF(ISBLANK(D426),"",COUNTA(D$13:D425))</f>
        <v/>
      </c>
      <c r="B426" s="86"/>
      <c r="C426" s="275"/>
      <c r="D426" s="275"/>
      <c r="E426" s="275"/>
      <c r="F426" s="303" t="str">
        <f t="shared" si="24"/>
        <v/>
      </c>
      <c r="G426" s="86" t="s">
        <v>336</v>
      </c>
      <c r="H426" s="344" t="s">
        <v>21</v>
      </c>
      <c r="I426" s="275">
        <v>24</v>
      </c>
      <c r="J426" s="289"/>
      <c r="K426" s="271">
        <f t="shared" si="25"/>
        <v>0</v>
      </c>
      <c r="L426" s="345"/>
      <c r="M426" s="91"/>
      <c r="N426" s="91"/>
      <c r="O426" s="91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</row>
    <row r="427" spans="1:1023" ht="41.25" x14ac:dyDescent="0.3">
      <c r="A427" s="71">
        <f>IF(ISBLANK(D427),"",COUNTA(D$13:D426))</f>
        <v>142</v>
      </c>
      <c r="B427" s="86" t="s">
        <v>337</v>
      </c>
      <c r="C427" s="275" t="s">
        <v>21</v>
      </c>
      <c r="D427" s="275">
        <f>I427</f>
        <v>52</v>
      </c>
      <c r="E427" s="275"/>
      <c r="F427" s="303">
        <f t="shared" si="24"/>
        <v>0</v>
      </c>
      <c r="G427" s="86" t="s">
        <v>338</v>
      </c>
      <c r="H427" s="344" t="s">
        <v>21</v>
      </c>
      <c r="I427" s="275">
        <v>52</v>
      </c>
      <c r="J427" s="289"/>
      <c r="K427" s="271">
        <f t="shared" si="25"/>
        <v>0</v>
      </c>
      <c r="L427" s="345"/>
      <c r="M427" s="91"/>
      <c r="N427" s="91"/>
      <c r="O427" s="91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</row>
    <row r="428" spans="1:1023" x14ac:dyDescent="0.3">
      <c r="A428" s="71" t="str">
        <f>IF(ISBLANK(D428),"",COUNTA(D$13:D427))</f>
        <v/>
      </c>
      <c r="B428" s="86"/>
      <c r="C428" s="275"/>
      <c r="D428" s="275"/>
      <c r="E428" s="275"/>
      <c r="F428" s="303" t="str">
        <f t="shared" si="24"/>
        <v/>
      </c>
      <c r="G428" s="86"/>
      <c r="H428" s="344"/>
      <c r="I428" s="275"/>
      <c r="J428" s="289"/>
      <c r="K428" s="271" t="str">
        <f t="shared" si="25"/>
        <v/>
      </c>
      <c r="L428" s="345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</row>
    <row r="429" spans="1:1023" s="53" customFormat="1" x14ac:dyDescent="0.3">
      <c r="A429" s="71">
        <f>IF(ISBLANK(D429),"",COUNTA(D$13:D428))</f>
        <v>143</v>
      </c>
      <c r="B429" s="534" t="s">
        <v>339</v>
      </c>
      <c r="C429" s="84" t="s">
        <v>21</v>
      </c>
      <c r="D429" s="55">
        <f>D422+12</f>
        <v>14</v>
      </c>
      <c r="E429" s="393"/>
      <c r="F429" s="303">
        <f t="shared" si="24"/>
        <v>0</v>
      </c>
      <c r="G429" s="49" t="s">
        <v>81</v>
      </c>
      <c r="H429" s="344" t="s">
        <v>21</v>
      </c>
      <c r="I429" s="533">
        <v>1</v>
      </c>
      <c r="J429" s="41"/>
      <c r="K429" s="271">
        <f t="shared" si="25"/>
        <v>0</v>
      </c>
    </row>
    <row r="430" spans="1:1023" s="53" customFormat="1" x14ac:dyDescent="0.3">
      <c r="A430" s="71">
        <f>IF(ISBLANK(D430),"",COUNTA(D$13:D429))</f>
        <v>144</v>
      </c>
      <c r="B430" s="534" t="s">
        <v>340</v>
      </c>
      <c r="C430" s="84" t="s">
        <v>21</v>
      </c>
      <c r="D430" s="55">
        <f>D429</f>
        <v>14</v>
      </c>
      <c r="E430" s="393"/>
      <c r="F430" s="303">
        <f t="shared" si="24"/>
        <v>0</v>
      </c>
      <c r="G430" s="49"/>
      <c r="H430" s="344"/>
      <c r="I430" s="533"/>
      <c r="J430" s="533"/>
      <c r="K430" s="271" t="str">
        <f t="shared" si="25"/>
        <v/>
      </c>
    </row>
    <row r="431" spans="1:1023" s="53" customFormat="1" ht="27.75" x14ac:dyDescent="0.3">
      <c r="A431" s="71">
        <f>IF(ISBLANK(D431),"",COUNTA(D$9:D430))</f>
        <v>146</v>
      </c>
      <c r="B431" s="522" t="s">
        <v>341</v>
      </c>
      <c r="C431" s="78" t="s">
        <v>21</v>
      </c>
      <c r="D431" s="54">
        <v>3</v>
      </c>
      <c r="E431" s="105"/>
      <c r="F431" s="303">
        <f t="shared" si="24"/>
        <v>0</v>
      </c>
      <c r="G431" s="41" t="s">
        <v>342</v>
      </c>
      <c r="H431" s="353" t="s">
        <v>21</v>
      </c>
      <c r="I431" s="400">
        <v>3</v>
      </c>
      <c r="J431" s="400"/>
      <c r="K431" s="271">
        <f t="shared" si="25"/>
        <v>0</v>
      </c>
    </row>
    <row r="432" spans="1:1023" s="42" customFormat="1" ht="13.5" x14ac:dyDescent="0.25">
      <c r="A432" s="71" t="str">
        <f>IF(ISBLANK(D432),"",COUNTA(D$9:D431))</f>
        <v/>
      </c>
      <c r="B432" s="523" t="s">
        <v>343</v>
      </c>
      <c r="C432" s="181"/>
      <c r="D432" s="105"/>
      <c r="E432" s="54"/>
      <c r="F432" s="303" t="str">
        <f t="shared" si="24"/>
        <v/>
      </c>
      <c r="G432" s="41"/>
      <c r="H432" s="78"/>
      <c r="I432" s="54"/>
      <c r="J432" s="54"/>
      <c r="K432" s="271" t="str">
        <f t="shared" si="25"/>
        <v/>
      </c>
      <c r="L432" s="97"/>
      <c r="M432" s="97"/>
      <c r="N432" s="97"/>
    </row>
    <row r="433" spans="1:58" s="42" customFormat="1" ht="40.5" x14ac:dyDescent="0.25">
      <c r="A433" s="71">
        <f>IF(ISBLANK(D433),"",COUNTA(D$9:D432))</f>
        <v>147</v>
      </c>
      <c r="B433" s="518" t="s">
        <v>344</v>
      </c>
      <c r="C433" s="520" t="s">
        <v>21</v>
      </c>
      <c r="D433" s="521">
        <v>87</v>
      </c>
      <c r="E433" s="521"/>
      <c r="F433" s="303">
        <f t="shared" si="24"/>
        <v>0</v>
      </c>
      <c r="G433" s="41" t="s">
        <v>345</v>
      </c>
      <c r="H433" s="78" t="s">
        <v>21</v>
      </c>
      <c r="I433" s="54">
        <v>87</v>
      </c>
      <c r="J433" s="54"/>
      <c r="K433" s="271">
        <f t="shared" si="25"/>
        <v>0</v>
      </c>
      <c r="L433" s="346"/>
      <c r="M433" s="97"/>
      <c r="N433" s="97"/>
    </row>
    <row r="434" spans="1:58" ht="15.6" customHeight="1" x14ac:dyDescent="0.3">
      <c r="A434" s="71">
        <f>IF(ISBLANK(D434),"",COUNTA(D$9:D433))</f>
        <v>148</v>
      </c>
      <c r="B434" s="518" t="s">
        <v>346</v>
      </c>
      <c r="C434" s="520" t="s">
        <v>21</v>
      </c>
      <c r="D434" s="521">
        <f>9</f>
        <v>9</v>
      </c>
      <c r="E434" s="521"/>
      <c r="F434" s="303">
        <f t="shared" si="24"/>
        <v>0</v>
      </c>
      <c r="G434" s="41" t="s">
        <v>347</v>
      </c>
      <c r="H434" s="78" t="s">
        <v>21</v>
      </c>
      <c r="I434" s="54">
        <v>9</v>
      </c>
      <c r="J434" s="54"/>
      <c r="K434" s="271">
        <f t="shared" si="25"/>
        <v>0</v>
      </c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  <c r="Y434" s="88"/>
      <c r="Z434" s="88"/>
      <c r="AA434" s="88"/>
      <c r="AB434" s="88"/>
      <c r="AC434" s="88"/>
      <c r="AD434" s="88"/>
      <c r="AE434" s="88"/>
      <c r="AF434" s="88"/>
      <c r="AG434" s="88"/>
      <c r="AH434" s="88"/>
      <c r="AI434" s="88"/>
      <c r="AJ434" s="88"/>
      <c r="AK434" s="88"/>
      <c r="AL434" s="88"/>
      <c r="AM434" s="88"/>
      <c r="AN434" s="88"/>
      <c r="AO434" s="88"/>
      <c r="AP434" s="88"/>
      <c r="AQ434" s="88"/>
      <c r="AR434" s="88"/>
      <c r="AS434" s="88"/>
      <c r="AT434" s="88"/>
      <c r="AU434" s="88"/>
      <c r="AV434" s="88"/>
      <c r="AW434" s="88"/>
      <c r="AX434" s="88"/>
      <c r="AY434" s="88"/>
      <c r="AZ434" s="88"/>
      <c r="BA434" s="88"/>
      <c r="BB434" s="88"/>
      <c r="BC434" s="88"/>
      <c r="BD434" s="88"/>
      <c r="BE434" s="88"/>
      <c r="BF434" s="88"/>
    </row>
    <row r="435" spans="1:58" s="72" customFormat="1" ht="31.15" customHeight="1" x14ac:dyDescent="0.3">
      <c r="A435" s="71">
        <f>IF(ISBLANK(D435),"",COUNTA(D$9:D434))</f>
        <v>149</v>
      </c>
      <c r="B435" s="74" t="s">
        <v>348</v>
      </c>
      <c r="C435" s="289" t="s">
        <v>21</v>
      </c>
      <c r="D435" s="289">
        <f>I435</f>
        <v>6</v>
      </c>
      <c r="E435" s="289"/>
      <c r="F435" s="303">
        <f t="shared" si="24"/>
        <v>0</v>
      </c>
      <c r="G435" s="41" t="s">
        <v>349</v>
      </c>
      <c r="H435" s="78" t="s">
        <v>21</v>
      </c>
      <c r="I435" s="54">
        <v>6</v>
      </c>
      <c r="J435" s="54"/>
      <c r="K435" s="271">
        <f t="shared" si="25"/>
        <v>0</v>
      </c>
      <c r="L435" s="538"/>
      <c r="M435" s="538"/>
      <c r="N435" s="538"/>
      <c r="O435" s="538"/>
      <c r="P435" s="318"/>
      <c r="Q435" s="318"/>
      <c r="R435" s="318"/>
      <c r="S435" s="318"/>
      <c r="T435" s="318"/>
      <c r="U435" s="318"/>
      <c r="V435" s="318"/>
      <c r="W435" s="318"/>
      <c r="X435" s="318"/>
      <c r="Y435" s="318"/>
      <c r="Z435" s="318"/>
      <c r="AA435" s="318"/>
      <c r="AB435" s="318"/>
      <c r="AC435" s="318"/>
      <c r="AD435" s="318"/>
      <c r="AE435" s="318"/>
      <c r="AF435" s="318"/>
      <c r="AG435" s="318"/>
      <c r="AH435" s="318"/>
      <c r="AI435" s="318"/>
      <c r="AJ435" s="318"/>
      <c r="AK435" s="318"/>
      <c r="AL435" s="318"/>
      <c r="AM435" s="318"/>
      <c r="AN435" s="318"/>
    </row>
    <row r="436" spans="1:58" ht="12.75" customHeight="1" x14ac:dyDescent="0.3">
      <c r="A436" s="71">
        <f>IF(ISBLANK(D436),"",COUNTA(D$9:D435))</f>
        <v>150</v>
      </c>
      <c r="B436" s="41" t="s">
        <v>350</v>
      </c>
      <c r="C436" s="78" t="s">
        <v>23</v>
      </c>
      <c r="D436" s="54">
        <v>5.0999999999999996</v>
      </c>
      <c r="E436" s="54"/>
      <c r="F436" s="303">
        <f t="shared" si="24"/>
        <v>0</v>
      </c>
      <c r="G436" s="41" t="s">
        <v>351</v>
      </c>
      <c r="H436" s="78" t="s">
        <v>21</v>
      </c>
      <c r="I436" s="54">
        <v>1</v>
      </c>
      <c r="J436" s="54"/>
      <c r="K436" s="271">
        <f t="shared" si="25"/>
        <v>0</v>
      </c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8"/>
      <c r="Z436" s="88"/>
      <c r="AA436" s="88"/>
      <c r="AB436" s="88"/>
      <c r="AC436" s="88"/>
      <c r="AD436" s="88"/>
      <c r="AE436" s="88"/>
      <c r="AF436" s="88"/>
      <c r="AG436" s="88"/>
      <c r="AH436" s="88"/>
      <c r="AI436" s="88"/>
      <c r="AJ436" s="88"/>
      <c r="AK436" s="88"/>
      <c r="AL436" s="88"/>
      <c r="AM436" s="88"/>
      <c r="AN436" s="88"/>
      <c r="AO436" s="88"/>
      <c r="AP436" s="88"/>
      <c r="AQ436" s="88"/>
      <c r="AR436" s="88"/>
      <c r="AS436" s="88"/>
      <c r="AT436" s="88"/>
      <c r="AU436" s="88"/>
      <c r="AV436" s="88"/>
      <c r="AW436" s="88"/>
      <c r="AX436" s="88"/>
      <c r="AY436" s="88"/>
      <c r="AZ436" s="88"/>
      <c r="BA436" s="88"/>
      <c r="BB436" s="88"/>
      <c r="BC436" s="88"/>
      <c r="BD436" s="88"/>
      <c r="BE436" s="88"/>
      <c r="BF436" s="88"/>
    </row>
    <row r="437" spans="1:58" ht="26.25" customHeight="1" x14ac:dyDescent="0.3">
      <c r="A437" s="71"/>
      <c r="B437" s="41" t="s">
        <v>352</v>
      </c>
      <c r="C437" s="78" t="s">
        <v>21</v>
      </c>
      <c r="D437" s="54">
        <v>1</v>
      </c>
      <c r="E437" s="54"/>
      <c r="F437" s="303">
        <f t="shared" si="24"/>
        <v>0</v>
      </c>
      <c r="G437" s="41" t="s">
        <v>353</v>
      </c>
      <c r="H437" s="78" t="s">
        <v>21</v>
      </c>
      <c r="I437" s="54">
        <v>1</v>
      </c>
      <c r="J437" s="54"/>
      <c r="K437" s="271">
        <f t="shared" si="25"/>
        <v>0</v>
      </c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8"/>
      <c r="X437" s="88"/>
      <c r="Y437" s="88"/>
      <c r="Z437" s="88"/>
      <c r="AA437" s="88"/>
      <c r="AB437" s="88"/>
      <c r="AC437" s="88"/>
      <c r="AD437" s="88"/>
      <c r="AE437" s="88"/>
      <c r="AF437" s="88"/>
      <c r="AG437" s="88"/>
      <c r="AH437" s="88"/>
      <c r="AI437" s="88"/>
      <c r="AJ437" s="88"/>
      <c r="AK437" s="88"/>
      <c r="AL437" s="88"/>
      <c r="AM437" s="88"/>
      <c r="AN437" s="88"/>
      <c r="AO437" s="88"/>
      <c r="AP437" s="88"/>
      <c r="AQ437" s="88"/>
      <c r="AR437" s="88"/>
      <c r="AS437" s="88"/>
      <c r="AT437" s="88"/>
      <c r="AU437" s="88"/>
      <c r="AV437" s="88"/>
      <c r="AW437" s="88"/>
      <c r="AX437" s="88"/>
      <c r="AY437" s="88"/>
      <c r="AZ437" s="88"/>
      <c r="BA437" s="88"/>
      <c r="BB437" s="88"/>
      <c r="BC437" s="88"/>
      <c r="BD437" s="88"/>
      <c r="BE437" s="88"/>
      <c r="BF437" s="88"/>
    </row>
    <row r="438" spans="1:58" ht="26.25" customHeight="1" x14ac:dyDescent="0.3">
      <c r="A438" s="71"/>
      <c r="B438" s="41" t="s">
        <v>354</v>
      </c>
      <c r="C438" s="78" t="s">
        <v>21</v>
      </c>
      <c r="D438" s="54">
        <v>1</v>
      </c>
      <c r="E438" s="54"/>
      <c r="F438" s="303">
        <f t="shared" si="24"/>
        <v>0</v>
      </c>
      <c r="G438" s="41" t="s">
        <v>353</v>
      </c>
      <c r="H438" s="78" t="s">
        <v>21</v>
      </c>
      <c r="I438" s="54">
        <v>1</v>
      </c>
      <c r="J438" s="54"/>
      <c r="K438" s="271">
        <f t="shared" si="25"/>
        <v>0</v>
      </c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  <c r="Y438" s="88"/>
      <c r="Z438" s="88"/>
      <c r="AA438" s="88"/>
      <c r="AB438" s="88"/>
      <c r="AC438" s="88"/>
      <c r="AD438" s="88"/>
      <c r="AE438" s="88"/>
      <c r="AF438" s="88"/>
      <c r="AG438" s="88"/>
      <c r="AH438" s="88"/>
      <c r="AI438" s="88"/>
      <c r="AJ438" s="88"/>
      <c r="AK438" s="88"/>
      <c r="AL438" s="88"/>
      <c r="AM438" s="88"/>
      <c r="AN438" s="88"/>
      <c r="AO438" s="88"/>
      <c r="AP438" s="88"/>
      <c r="AQ438" s="88"/>
      <c r="AR438" s="88"/>
      <c r="AS438" s="88"/>
      <c r="AT438" s="88"/>
      <c r="AU438" s="88"/>
      <c r="AV438" s="88"/>
      <c r="AW438" s="88"/>
      <c r="AX438" s="88"/>
      <c r="AY438" s="88"/>
      <c r="AZ438" s="88"/>
      <c r="BA438" s="88"/>
      <c r="BB438" s="88"/>
      <c r="BC438" s="88"/>
      <c r="BD438" s="88"/>
      <c r="BE438" s="88"/>
      <c r="BF438" s="88"/>
    </row>
    <row r="439" spans="1:58" ht="26.25" customHeight="1" x14ac:dyDescent="0.3">
      <c r="A439" s="71"/>
      <c r="B439" s="41" t="s">
        <v>355</v>
      </c>
      <c r="C439" s="78" t="s">
        <v>21</v>
      </c>
      <c r="D439" s="54">
        <v>1</v>
      </c>
      <c r="E439" s="54"/>
      <c r="F439" s="303">
        <f t="shared" si="24"/>
        <v>0</v>
      </c>
      <c r="G439" s="41" t="s">
        <v>356</v>
      </c>
      <c r="H439" s="78" t="s">
        <v>21</v>
      </c>
      <c r="I439" s="54">
        <v>1</v>
      </c>
      <c r="J439" s="54"/>
      <c r="K439" s="271">
        <f t="shared" si="25"/>
        <v>0</v>
      </c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  <c r="Y439" s="88"/>
      <c r="Z439" s="88"/>
      <c r="AA439" s="88"/>
      <c r="AB439" s="88"/>
      <c r="AC439" s="88"/>
      <c r="AD439" s="88"/>
      <c r="AE439" s="88"/>
      <c r="AF439" s="88"/>
      <c r="AG439" s="88"/>
      <c r="AH439" s="88"/>
      <c r="AI439" s="88"/>
      <c r="AJ439" s="88"/>
      <c r="AK439" s="88"/>
      <c r="AL439" s="88"/>
      <c r="AM439" s="88"/>
      <c r="AN439" s="88"/>
      <c r="AO439" s="88"/>
      <c r="AP439" s="88"/>
      <c r="AQ439" s="88"/>
      <c r="AR439" s="88"/>
      <c r="AS439" s="88"/>
      <c r="AT439" s="88"/>
      <c r="AU439" s="88"/>
      <c r="AV439" s="88"/>
      <c r="AW439" s="88"/>
      <c r="AX439" s="88"/>
      <c r="AY439" s="88"/>
      <c r="AZ439" s="88"/>
      <c r="BA439" s="88"/>
      <c r="BB439" s="88"/>
      <c r="BC439" s="88"/>
      <c r="BD439" s="88"/>
      <c r="BE439" s="88"/>
      <c r="BF439" s="88"/>
    </row>
    <row r="440" spans="1:58" ht="26.25" customHeight="1" x14ac:dyDescent="0.3">
      <c r="A440" s="71"/>
      <c r="B440" s="41" t="s">
        <v>357</v>
      </c>
      <c r="C440" s="78" t="s">
        <v>21</v>
      </c>
      <c r="D440" s="54">
        <v>1</v>
      </c>
      <c r="E440" s="54"/>
      <c r="F440" s="303">
        <f t="shared" si="24"/>
        <v>0</v>
      </c>
      <c r="G440" s="41" t="s">
        <v>358</v>
      </c>
      <c r="H440" s="78" t="s">
        <v>21</v>
      </c>
      <c r="I440" s="54">
        <v>1</v>
      </c>
      <c r="J440" s="54"/>
      <c r="K440" s="271">
        <f t="shared" si="25"/>
        <v>0</v>
      </c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  <c r="Y440" s="88"/>
      <c r="Z440" s="88"/>
      <c r="AA440" s="88"/>
      <c r="AB440" s="88"/>
      <c r="AC440" s="88"/>
      <c r="AD440" s="88"/>
      <c r="AE440" s="88"/>
      <c r="AF440" s="88"/>
      <c r="AG440" s="88"/>
      <c r="AH440" s="88"/>
      <c r="AI440" s="88"/>
      <c r="AJ440" s="88"/>
      <c r="AK440" s="88"/>
      <c r="AL440" s="88"/>
      <c r="AM440" s="88"/>
      <c r="AN440" s="88"/>
      <c r="AO440" s="88"/>
      <c r="AP440" s="88"/>
      <c r="AQ440" s="88"/>
      <c r="AR440" s="88"/>
      <c r="AS440" s="88"/>
      <c r="AT440" s="88"/>
      <c r="AU440" s="88"/>
      <c r="AV440" s="88"/>
      <c r="AW440" s="88"/>
      <c r="AX440" s="88"/>
      <c r="AY440" s="88"/>
      <c r="AZ440" s="88"/>
      <c r="BA440" s="88"/>
      <c r="BB440" s="88"/>
      <c r="BC440" s="88"/>
      <c r="BD440" s="88"/>
      <c r="BE440" s="88"/>
      <c r="BF440" s="88"/>
    </row>
    <row r="441" spans="1:58" ht="26.25" customHeight="1" x14ac:dyDescent="0.3">
      <c r="A441" s="71"/>
      <c r="B441" s="41" t="s">
        <v>359</v>
      </c>
      <c r="C441" s="78" t="s">
        <v>21</v>
      </c>
      <c r="D441" s="54">
        <v>1</v>
      </c>
      <c r="E441" s="54"/>
      <c r="F441" s="303">
        <f t="shared" si="24"/>
        <v>0</v>
      </c>
      <c r="G441" s="41" t="s">
        <v>360</v>
      </c>
      <c r="H441" s="78" t="s">
        <v>21</v>
      </c>
      <c r="I441" s="54">
        <v>1</v>
      </c>
      <c r="J441" s="54"/>
      <c r="K441" s="271">
        <f t="shared" si="25"/>
        <v>0</v>
      </c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  <c r="Y441" s="88"/>
      <c r="Z441" s="88"/>
      <c r="AA441" s="88"/>
      <c r="AB441" s="88"/>
      <c r="AC441" s="88"/>
      <c r="AD441" s="88"/>
      <c r="AE441" s="88"/>
      <c r="AF441" s="88"/>
      <c r="AG441" s="88"/>
      <c r="AH441" s="88"/>
      <c r="AI441" s="88"/>
      <c r="AJ441" s="88"/>
      <c r="AK441" s="88"/>
      <c r="AL441" s="88"/>
      <c r="AM441" s="88"/>
      <c r="AN441" s="88"/>
      <c r="AO441" s="88"/>
      <c r="AP441" s="88"/>
      <c r="AQ441" s="88"/>
      <c r="AR441" s="88"/>
      <c r="AS441" s="88"/>
      <c r="AT441" s="88"/>
      <c r="AU441" s="88"/>
      <c r="AV441" s="88"/>
      <c r="AW441" s="88"/>
      <c r="AX441" s="88"/>
      <c r="AY441" s="88"/>
      <c r="AZ441" s="88"/>
      <c r="BA441" s="88"/>
      <c r="BB441" s="88"/>
      <c r="BC441" s="88"/>
      <c r="BD441" s="88"/>
      <c r="BE441" s="88"/>
      <c r="BF441" s="88"/>
    </row>
    <row r="442" spans="1:58" ht="30.75" customHeight="1" x14ac:dyDescent="0.3">
      <c r="A442" s="71">
        <f>IF(ISBLANK(D442),"",COUNTA(D$9:D436))</f>
        <v>151</v>
      </c>
      <c r="B442" s="41" t="s">
        <v>361</v>
      </c>
      <c r="C442" s="78" t="s">
        <v>21</v>
      </c>
      <c r="D442" s="54">
        <v>4</v>
      </c>
      <c r="E442" s="54"/>
      <c r="F442" s="344">
        <f t="shared" si="24"/>
        <v>0</v>
      </c>
      <c r="G442" s="41" t="s">
        <v>362</v>
      </c>
      <c r="H442" s="78" t="s">
        <v>21</v>
      </c>
      <c r="I442" s="54">
        <v>4</v>
      </c>
      <c r="J442" s="54"/>
      <c r="K442" s="537">
        <f t="shared" si="25"/>
        <v>0</v>
      </c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  <c r="W442" s="88"/>
      <c r="X442" s="88"/>
      <c r="Y442" s="88"/>
      <c r="Z442" s="88"/>
      <c r="AA442" s="88"/>
      <c r="AB442" s="88"/>
      <c r="AC442" s="88"/>
      <c r="AD442" s="88"/>
      <c r="AE442" s="88"/>
      <c r="AF442" s="88"/>
      <c r="AG442" s="88"/>
      <c r="AH442" s="88"/>
      <c r="AI442" s="88"/>
      <c r="AJ442" s="88"/>
      <c r="AK442" s="88"/>
      <c r="AL442" s="88"/>
      <c r="AM442" s="88"/>
      <c r="AN442" s="88"/>
      <c r="AO442" s="88"/>
      <c r="AP442" s="88"/>
      <c r="AQ442" s="88"/>
      <c r="AR442" s="88"/>
      <c r="AS442" s="88"/>
      <c r="AT442" s="88"/>
      <c r="AU442" s="88"/>
      <c r="AV442" s="88"/>
      <c r="AW442" s="88"/>
      <c r="AX442" s="88"/>
      <c r="AY442" s="88"/>
      <c r="AZ442" s="88"/>
      <c r="BA442" s="88"/>
      <c r="BB442" s="88"/>
      <c r="BC442" s="88"/>
      <c r="BD442" s="88"/>
      <c r="BE442" s="88"/>
      <c r="BF442" s="88"/>
    </row>
    <row r="443" spans="1:58" s="1" customFormat="1" ht="21" customHeight="1" x14ac:dyDescent="0.25">
      <c r="A443" s="71" t="str">
        <f>IF(ISBLANK(D443),"",COUNTA(D$9:D442))</f>
        <v/>
      </c>
      <c r="B443" s="524" t="s">
        <v>363</v>
      </c>
      <c r="C443" s="353"/>
      <c r="D443" s="508"/>
      <c r="E443" s="525"/>
      <c r="F443" s="303" t="str">
        <f t="shared" ref="F443:F460" si="34">IF(ISBLANK(D443),"",E443*D443)</f>
        <v/>
      </c>
      <c r="G443" s="526"/>
      <c r="H443" s="527"/>
      <c r="I443" s="508"/>
      <c r="J443" s="508"/>
      <c r="K443" s="271" t="str">
        <f t="shared" ref="K443:K460" si="35">IF(ISBLANK(I443),"",J443*I443)</f>
        <v/>
      </c>
    </row>
    <row r="444" spans="1:58" ht="25.9" customHeight="1" x14ac:dyDescent="0.3">
      <c r="A444" s="71">
        <f>IF(ISBLANK(D444),"",COUNTA(D$9:D443))</f>
        <v>157</v>
      </c>
      <c r="B444" s="41" t="s">
        <v>364</v>
      </c>
      <c r="C444" s="353" t="s">
        <v>23</v>
      </c>
      <c r="D444" s="353">
        <f>60.306+4.274+10.722</f>
        <v>75.301999999999992</v>
      </c>
      <c r="E444" s="353"/>
      <c r="F444" s="303">
        <f t="shared" si="34"/>
        <v>0</v>
      </c>
      <c r="G444" s="41" t="s">
        <v>365</v>
      </c>
      <c r="H444" s="353" t="s">
        <v>23</v>
      </c>
      <c r="I444" s="353">
        <v>83</v>
      </c>
      <c r="J444" s="353"/>
      <c r="K444" s="271">
        <f t="shared" si="35"/>
        <v>0</v>
      </c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  <c r="Y444" s="88"/>
      <c r="Z444" s="88"/>
      <c r="AA444" s="88"/>
      <c r="AB444" s="88"/>
      <c r="AC444" s="88"/>
      <c r="AD444" s="88"/>
      <c r="AE444" s="88"/>
      <c r="AF444" s="88"/>
    </row>
    <row r="445" spans="1:58" ht="12.75" customHeight="1" x14ac:dyDescent="0.3">
      <c r="A445" s="71" t="str">
        <f>IF(ISBLANK(D445),"",COUNTA(D$9:D444))</f>
        <v/>
      </c>
      <c r="B445" s="41"/>
      <c r="C445" s="353"/>
      <c r="D445" s="353"/>
      <c r="E445" s="353"/>
      <c r="F445" s="303" t="str">
        <f t="shared" si="34"/>
        <v/>
      </c>
      <c r="G445" s="41" t="s">
        <v>262</v>
      </c>
      <c r="H445" s="353" t="s">
        <v>21</v>
      </c>
      <c r="I445" s="353">
        <v>10</v>
      </c>
      <c r="J445" s="353"/>
      <c r="K445" s="271">
        <f t="shared" si="35"/>
        <v>0</v>
      </c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  <c r="Y445" s="88"/>
      <c r="Z445" s="88"/>
      <c r="AA445" s="88"/>
      <c r="AB445" s="88"/>
      <c r="AC445" s="88"/>
      <c r="AD445" s="88"/>
      <c r="AE445" s="88"/>
      <c r="AF445" s="88"/>
    </row>
    <row r="446" spans="1:58" ht="43.15" customHeight="1" x14ac:dyDescent="0.3">
      <c r="A446" s="71">
        <f>IF(ISBLANK(D446),"",COUNTA(D$9:D445))</f>
        <v>158</v>
      </c>
      <c r="B446" s="41" t="s">
        <v>366</v>
      </c>
      <c r="C446" s="353" t="s">
        <v>23</v>
      </c>
      <c r="D446" s="353">
        <f>D444</f>
        <v>75.301999999999992</v>
      </c>
      <c r="E446" s="353"/>
      <c r="F446" s="303">
        <f t="shared" si="34"/>
        <v>0</v>
      </c>
      <c r="G446" s="518" t="s">
        <v>367</v>
      </c>
      <c r="H446" s="520" t="s">
        <v>23</v>
      </c>
      <c r="I446" s="528">
        <v>75.301999999999992</v>
      </c>
      <c r="J446" s="520"/>
      <c r="K446" s="271">
        <f t="shared" si="35"/>
        <v>0</v>
      </c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  <c r="Y446" s="88"/>
      <c r="Z446" s="88"/>
      <c r="AA446" s="88"/>
      <c r="AB446" s="88"/>
      <c r="AC446" s="88"/>
      <c r="AD446" s="88"/>
      <c r="AE446" s="88"/>
      <c r="AF446" s="88"/>
    </row>
    <row r="447" spans="1:58" ht="16.149999999999999" customHeight="1" x14ac:dyDescent="0.3">
      <c r="A447" s="71">
        <f>IF(ISBLANK(D447),"",COUNTA(D$9:D446))</f>
        <v>159</v>
      </c>
      <c r="B447" s="41" t="s">
        <v>368</v>
      </c>
      <c r="C447" s="353" t="s">
        <v>21</v>
      </c>
      <c r="D447" s="353">
        <v>13</v>
      </c>
      <c r="E447" s="353"/>
      <c r="F447" s="303">
        <f t="shared" si="34"/>
        <v>0</v>
      </c>
      <c r="G447" s="518" t="s">
        <v>369</v>
      </c>
      <c r="H447" s="520" t="s">
        <v>21</v>
      </c>
      <c r="I447" s="520">
        <v>13</v>
      </c>
      <c r="J447" s="520"/>
      <c r="K447" s="271">
        <f t="shared" si="35"/>
        <v>0</v>
      </c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  <c r="Y447" s="88"/>
      <c r="Z447" s="88"/>
      <c r="AA447" s="88"/>
      <c r="AB447" s="88"/>
      <c r="AC447" s="88"/>
      <c r="AD447" s="88"/>
      <c r="AE447" s="88"/>
      <c r="AF447" s="88"/>
    </row>
    <row r="448" spans="1:58" ht="16.149999999999999" customHeight="1" x14ac:dyDescent="0.3">
      <c r="A448" s="71" t="str">
        <f>IF(ISBLANK(D448),"",COUNTA(D$9:D447))</f>
        <v/>
      </c>
      <c r="B448" s="41"/>
      <c r="C448" s="353"/>
      <c r="D448" s="353"/>
      <c r="E448" s="353"/>
      <c r="F448" s="303" t="str">
        <f t="shared" si="34"/>
        <v/>
      </c>
      <c r="G448" s="41"/>
      <c r="H448" s="353"/>
      <c r="I448" s="353"/>
      <c r="J448" s="353"/>
      <c r="K448" s="271" t="str">
        <f t="shared" si="35"/>
        <v/>
      </c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8"/>
      <c r="X448" s="88"/>
      <c r="Y448" s="88"/>
      <c r="Z448" s="88"/>
      <c r="AA448" s="88"/>
      <c r="AB448" s="88"/>
      <c r="AC448" s="88"/>
      <c r="AD448" s="88"/>
      <c r="AE448" s="88"/>
      <c r="AF448" s="88"/>
    </row>
    <row r="449" spans="1:58" s="103" customFormat="1" ht="24.75" customHeight="1" x14ac:dyDescent="0.3">
      <c r="A449" s="71">
        <f>IF(ISBLANK(D449),"",COUNTA(D$9:D448))</f>
        <v>160</v>
      </c>
      <c r="B449" s="41" t="s">
        <v>370</v>
      </c>
      <c r="C449" s="41" t="s">
        <v>21</v>
      </c>
      <c r="D449" s="41">
        <v>4</v>
      </c>
      <c r="E449" s="41"/>
      <c r="F449" s="303">
        <f t="shared" si="34"/>
        <v>0</v>
      </c>
      <c r="G449" s="41" t="s">
        <v>371</v>
      </c>
      <c r="H449" s="518" t="s">
        <v>21</v>
      </c>
      <c r="I449" s="353">
        <v>4</v>
      </c>
      <c r="J449" s="353"/>
      <c r="K449" s="271">
        <f t="shared" si="35"/>
        <v>0</v>
      </c>
      <c r="L449" s="96"/>
    </row>
    <row r="450" spans="1:58" s="50" customFormat="1" ht="24.75" customHeight="1" x14ac:dyDescent="0.3">
      <c r="A450" s="71" t="str">
        <f>IF(ISBLANK(D450),"",COUNTA(D$9:D449))</f>
        <v/>
      </c>
      <c r="B450" s="41"/>
      <c r="C450" s="41"/>
      <c r="D450" s="41"/>
      <c r="E450" s="41"/>
      <c r="F450" s="303" t="str">
        <f t="shared" si="34"/>
        <v/>
      </c>
      <c r="G450" s="41"/>
      <c r="H450" s="518"/>
      <c r="I450" s="519"/>
      <c r="J450" s="519"/>
      <c r="K450" s="271" t="str">
        <f t="shared" si="35"/>
        <v/>
      </c>
      <c r="L450" s="3"/>
    </row>
    <row r="451" spans="1:58" s="349" customFormat="1" ht="22.15" customHeight="1" x14ac:dyDescent="0.25">
      <c r="A451" s="71">
        <f>IF(ISBLANK(D451),"",COUNTA(D$9:D450))</f>
        <v>161</v>
      </c>
      <c r="B451" s="518" t="s">
        <v>372</v>
      </c>
      <c r="C451" s="520" t="s">
        <v>23</v>
      </c>
      <c r="D451" s="520">
        <v>20</v>
      </c>
      <c r="E451" s="520"/>
      <c r="F451" s="303">
        <f t="shared" si="34"/>
        <v>0</v>
      </c>
      <c r="G451" s="518"/>
      <c r="H451" s="520"/>
      <c r="I451" s="520"/>
      <c r="J451" s="520"/>
      <c r="K451" s="271" t="str">
        <f t="shared" si="35"/>
        <v/>
      </c>
      <c r="L451" s="348"/>
    </row>
    <row r="452" spans="1:58" s="348" customFormat="1" ht="17.25" customHeight="1" x14ac:dyDescent="0.25">
      <c r="A452" s="71">
        <f>IF(ISBLANK(D452),"",COUNTA(D$9:D451))</f>
        <v>162</v>
      </c>
      <c r="B452" s="518" t="s">
        <v>373</v>
      </c>
      <c r="C452" s="520" t="s">
        <v>23</v>
      </c>
      <c r="D452" s="520">
        <f>D451</f>
        <v>20</v>
      </c>
      <c r="E452" s="520"/>
      <c r="F452" s="303">
        <f t="shared" si="34"/>
        <v>0</v>
      </c>
      <c r="G452" s="518" t="s">
        <v>84</v>
      </c>
      <c r="H452" s="520" t="s">
        <v>85</v>
      </c>
      <c r="I452" s="529">
        <v>4</v>
      </c>
      <c r="J452" s="54"/>
      <c r="K452" s="271">
        <f t="shared" si="35"/>
        <v>0</v>
      </c>
    </row>
    <row r="453" spans="1:58" s="343" customFormat="1" ht="21" customHeight="1" x14ac:dyDescent="0.25">
      <c r="A453" s="71" t="str">
        <f>IF(ISBLANK(D453),"",COUNTA(D$9:D452))</f>
        <v/>
      </c>
      <c r="B453" s="530"/>
      <c r="C453" s="520"/>
      <c r="D453" s="520"/>
      <c r="E453" s="520"/>
      <c r="F453" s="303" t="str">
        <f t="shared" si="34"/>
        <v/>
      </c>
      <c r="G453" s="518" t="s">
        <v>374</v>
      </c>
      <c r="H453" s="520" t="s">
        <v>71</v>
      </c>
      <c r="I453" s="529">
        <v>221</v>
      </c>
      <c r="J453" s="520"/>
      <c r="K453" s="271">
        <f t="shared" si="35"/>
        <v>0</v>
      </c>
    </row>
    <row r="454" spans="1:58" ht="15" customHeight="1" x14ac:dyDescent="0.3">
      <c r="A454" s="71" t="str">
        <f>IF(ISBLANK(D454),"",COUNTA(D$9:D453))</f>
        <v/>
      </c>
      <c r="B454" s="41"/>
      <c r="C454" s="78"/>
      <c r="D454" s="54"/>
      <c r="E454" s="54"/>
      <c r="F454" s="303" t="str">
        <f t="shared" si="34"/>
        <v/>
      </c>
      <c r="G454" s="41"/>
      <c r="H454" s="78"/>
      <c r="I454" s="54"/>
      <c r="J454" s="54"/>
      <c r="K454" s="271" t="str">
        <f t="shared" si="35"/>
        <v/>
      </c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  <c r="W454" s="88"/>
      <c r="X454" s="88"/>
      <c r="Y454" s="88"/>
      <c r="Z454" s="88"/>
      <c r="AA454" s="88"/>
      <c r="AB454" s="88"/>
      <c r="AC454" s="88"/>
      <c r="AD454" s="88"/>
      <c r="AE454" s="88"/>
      <c r="AF454" s="88"/>
      <c r="AG454" s="88"/>
      <c r="AH454" s="88"/>
      <c r="AI454" s="88"/>
      <c r="AJ454" s="88"/>
      <c r="AK454" s="88"/>
      <c r="AL454" s="88"/>
      <c r="AM454" s="88"/>
      <c r="AN454" s="88"/>
      <c r="AO454" s="88"/>
      <c r="AP454" s="88"/>
      <c r="AQ454" s="88"/>
      <c r="AR454" s="88"/>
      <c r="AS454" s="88"/>
      <c r="AT454" s="88"/>
      <c r="AU454" s="88"/>
      <c r="AV454" s="88"/>
      <c r="AW454" s="88"/>
      <c r="AX454" s="88"/>
      <c r="AY454" s="88"/>
      <c r="AZ454" s="88"/>
      <c r="BA454" s="88"/>
      <c r="BB454" s="88"/>
      <c r="BC454" s="88"/>
      <c r="BD454" s="88"/>
      <c r="BE454" s="88"/>
      <c r="BF454" s="88"/>
    </row>
    <row r="455" spans="1:58" s="347" customFormat="1" ht="37.9" customHeight="1" x14ac:dyDescent="0.25">
      <c r="A455" s="71">
        <f>IF(ISBLANK(D455),"",COUNTA(D$9:D454))</f>
        <v>163</v>
      </c>
      <c r="B455" s="518" t="s">
        <v>375</v>
      </c>
      <c r="C455" s="520" t="s">
        <v>42</v>
      </c>
      <c r="D455" s="520">
        <v>1</v>
      </c>
      <c r="E455" s="520"/>
      <c r="F455" s="303">
        <f t="shared" si="34"/>
        <v>0</v>
      </c>
      <c r="G455" s="518" t="s">
        <v>376</v>
      </c>
      <c r="H455" s="520" t="s">
        <v>79</v>
      </c>
      <c r="I455" s="520">
        <v>1</v>
      </c>
      <c r="J455" s="520"/>
      <c r="K455" s="271">
        <f t="shared" si="35"/>
        <v>0</v>
      </c>
    </row>
    <row r="456" spans="1:58" s="347" customFormat="1" ht="19.149999999999999" customHeight="1" x14ac:dyDescent="0.25">
      <c r="A456" s="71" t="str">
        <f>IF(ISBLANK(D456),"",COUNTA(D$9:D455))</f>
        <v/>
      </c>
      <c r="B456" s="518"/>
      <c r="C456" s="520"/>
      <c r="D456" s="520"/>
      <c r="E456" s="520"/>
      <c r="F456" s="303" t="str">
        <f t="shared" si="34"/>
        <v/>
      </c>
      <c r="G456" s="518"/>
      <c r="H456" s="520"/>
      <c r="I456" s="520"/>
      <c r="J456" s="520"/>
      <c r="K456" s="271" t="str">
        <f t="shared" si="35"/>
        <v/>
      </c>
    </row>
    <row r="457" spans="1:58" s="347" customFormat="1" ht="18" customHeight="1" x14ac:dyDescent="0.25">
      <c r="A457" s="71">
        <f>IF(ISBLANK(D457),"",COUNTA(D$9:D456))</f>
        <v>164</v>
      </c>
      <c r="B457" s="518" t="s">
        <v>377</v>
      </c>
      <c r="C457" s="520" t="s">
        <v>42</v>
      </c>
      <c r="D457" s="520">
        <v>1</v>
      </c>
      <c r="E457" s="520"/>
      <c r="F457" s="303">
        <f t="shared" si="34"/>
        <v>0</v>
      </c>
      <c r="G457" s="518"/>
      <c r="H457" s="520"/>
      <c r="I457" s="520"/>
      <c r="J457" s="520"/>
      <c r="K457" s="271" t="str">
        <f t="shared" si="35"/>
        <v/>
      </c>
    </row>
    <row r="458" spans="1:58" s="336" customFormat="1" ht="18.600000000000001" customHeight="1" x14ac:dyDescent="0.25">
      <c r="A458" s="71">
        <f>IF(ISBLANK(D458),"",COUNTA(D$9:D457))</f>
        <v>165</v>
      </c>
      <c r="B458" s="518" t="s">
        <v>378</v>
      </c>
      <c r="C458" s="520" t="s">
        <v>379</v>
      </c>
      <c r="D458" s="520">
        <v>1</v>
      </c>
      <c r="E458" s="520"/>
      <c r="F458" s="303">
        <f t="shared" si="34"/>
        <v>0</v>
      </c>
      <c r="G458" s="518"/>
      <c r="H458" s="520"/>
      <c r="I458" s="520"/>
      <c r="J458" s="520"/>
      <c r="K458" s="271" t="str">
        <f t="shared" si="35"/>
        <v/>
      </c>
    </row>
    <row r="459" spans="1:58" s="336" customFormat="1" ht="16.899999999999999" customHeight="1" x14ac:dyDescent="0.25">
      <c r="A459" s="71">
        <f>IF(ISBLANK(D459),"",COUNTA(D$9:D458))</f>
        <v>166</v>
      </c>
      <c r="B459" s="518" t="s">
        <v>380</v>
      </c>
      <c r="C459" s="520" t="s">
        <v>381</v>
      </c>
      <c r="D459" s="520">
        <v>1</v>
      </c>
      <c r="E459" s="520"/>
      <c r="F459" s="303">
        <f t="shared" si="34"/>
        <v>0</v>
      </c>
      <c r="G459" s="531"/>
      <c r="H459" s="532"/>
      <c r="I459" s="532"/>
      <c r="J459" s="531"/>
      <c r="K459" s="271" t="str">
        <f t="shared" si="35"/>
        <v/>
      </c>
    </row>
    <row r="460" spans="1:58" s="97" customFormat="1" ht="15" customHeight="1" x14ac:dyDescent="0.25">
      <c r="A460" s="272" t="str">
        <f>IF(ISBLANK(D460),"",COUNTA(D$10:D460))</f>
        <v/>
      </c>
      <c r="B460" s="81"/>
      <c r="C460" s="181"/>
      <c r="D460" s="105"/>
      <c r="E460" s="54"/>
      <c r="F460" s="303" t="str">
        <f t="shared" si="34"/>
        <v/>
      </c>
      <c r="G460" s="49"/>
      <c r="H460" s="84"/>
      <c r="I460" s="55"/>
      <c r="J460" s="55"/>
      <c r="K460" s="271" t="str">
        <f t="shared" si="35"/>
        <v/>
      </c>
    </row>
    <row r="461" spans="1:58" s="5" customFormat="1" ht="14.25" thickBot="1" x14ac:dyDescent="0.3">
      <c r="A461" s="35"/>
      <c r="B461" s="76"/>
      <c r="C461" s="21"/>
      <c r="D461" s="219"/>
      <c r="E461" s="219"/>
      <c r="F461" s="219"/>
      <c r="G461" s="76"/>
      <c r="H461" s="21"/>
      <c r="I461" s="219"/>
      <c r="J461" s="217"/>
      <c r="K461" s="253"/>
      <c r="L461" s="7"/>
      <c r="M461" s="82"/>
    </row>
    <row r="462" spans="1:58" s="53" customFormat="1" x14ac:dyDescent="0.3">
      <c r="A462" s="125" t="str">
        <f>IF(ISBLANK(D462),"",COUNTA(D$63:D394))</f>
        <v/>
      </c>
      <c r="B462" s="132" t="s">
        <v>65</v>
      </c>
      <c r="C462" s="129"/>
      <c r="D462" s="150"/>
      <c r="E462" s="150"/>
      <c r="F462" s="150">
        <f>SUBTOTAL(9,F368:F461)</f>
        <v>0</v>
      </c>
      <c r="G462" s="129" t="s">
        <v>66</v>
      </c>
      <c r="H462" s="129"/>
      <c r="I462" s="150"/>
      <c r="J462" s="150"/>
      <c r="K462" s="150">
        <f>SUBTOTAL(9,K368:K461)</f>
        <v>0</v>
      </c>
      <c r="L462" s="96"/>
    </row>
    <row r="463" spans="1:58" s="53" customFormat="1" x14ac:dyDescent="0.3">
      <c r="A463" s="125"/>
      <c r="B463" s="132"/>
      <c r="C463" s="129"/>
      <c r="D463" s="150"/>
      <c r="E463" s="150"/>
      <c r="F463" s="150"/>
      <c r="G463" s="129"/>
      <c r="H463" s="129"/>
      <c r="I463" s="150"/>
      <c r="J463" s="150"/>
      <c r="K463" s="150"/>
      <c r="L463" s="96"/>
    </row>
    <row r="464" spans="1:58" s="33" customFormat="1" ht="19.5" thickBot="1" x14ac:dyDescent="0.3">
      <c r="A464" s="80"/>
      <c r="B464" s="24"/>
      <c r="C464" s="179"/>
      <c r="D464" s="208"/>
      <c r="E464" s="208"/>
      <c r="F464" s="378" t="s">
        <v>382</v>
      </c>
      <c r="H464" s="179"/>
      <c r="I464" s="208"/>
      <c r="J464" s="245"/>
      <c r="K464" s="378">
        <f>SUBTOTAL(9,F465:F552,K465:K552)</f>
        <v>0</v>
      </c>
      <c r="L464" s="94"/>
    </row>
    <row r="465" spans="1:15" s="1" customFormat="1" ht="13.5" x14ac:dyDescent="0.25">
      <c r="A465" s="67"/>
      <c r="B465" s="18"/>
      <c r="C465" s="19"/>
      <c r="D465" s="73"/>
      <c r="E465" s="73"/>
      <c r="F465" s="73"/>
      <c r="G465" s="18"/>
      <c r="H465" s="19"/>
      <c r="I465" s="73"/>
      <c r="J465" s="212"/>
      <c r="K465" s="246"/>
      <c r="L465" s="7"/>
    </row>
    <row r="466" spans="1:15" s="42" customFormat="1" ht="15" customHeight="1" x14ac:dyDescent="0.25">
      <c r="A466" s="43"/>
      <c r="B466" s="81" t="s">
        <v>383</v>
      </c>
      <c r="C466" s="78"/>
      <c r="D466" s="54"/>
      <c r="E466" s="54"/>
      <c r="F466" s="105"/>
      <c r="G466" s="49"/>
      <c r="H466" s="84"/>
      <c r="I466" s="55"/>
      <c r="J466" s="55"/>
      <c r="K466" s="83"/>
      <c r="L466" s="97"/>
    </row>
    <row r="467" spans="1:15" s="42" customFormat="1" ht="13.5" x14ac:dyDescent="0.25">
      <c r="A467" s="71">
        <f>IF(ISBLANK(D467),"",COUNTA(D$9:D466))</f>
        <v>167</v>
      </c>
      <c r="B467" s="12" t="s">
        <v>384</v>
      </c>
      <c r="C467" s="276" t="s">
        <v>23</v>
      </c>
      <c r="D467" s="451">
        <v>20</v>
      </c>
      <c r="E467" s="452"/>
      <c r="F467" s="453">
        <f>IF(ISBLANK(D467),"",E467*D467)</f>
        <v>0</v>
      </c>
      <c r="G467" s="49" t="s">
        <v>385</v>
      </c>
      <c r="H467" s="84" t="s">
        <v>23</v>
      </c>
      <c r="I467" s="55">
        <v>20</v>
      </c>
      <c r="J467" s="55"/>
      <c r="K467" s="271">
        <f>IF(ISBLANK(I467),"",J467*I467)</f>
        <v>0</v>
      </c>
      <c r="L467" s="97"/>
      <c r="M467" s="97"/>
      <c r="N467" s="97"/>
      <c r="O467" s="97"/>
    </row>
    <row r="468" spans="1:15" s="42" customFormat="1" ht="13.5" x14ac:dyDescent="0.25">
      <c r="A468" s="71">
        <f>IF(ISBLANK(D468),"",COUNTA(D$9:D467))</f>
        <v>168</v>
      </c>
      <c r="B468" s="12" t="s">
        <v>386</v>
      </c>
      <c r="C468" s="276" t="s">
        <v>23</v>
      </c>
      <c r="D468" s="451">
        <v>30</v>
      </c>
      <c r="E468" s="451"/>
      <c r="F468" s="453">
        <f t="shared" ref="F468:F531" si="36">IF(ISBLANK(D468),"",E468*D468)</f>
        <v>0</v>
      </c>
      <c r="G468" s="49" t="s">
        <v>387</v>
      </c>
      <c r="H468" s="84" t="s">
        <v>23</v>
      </c>
      <c r="I468" s="55">
        <v>30</v>
      </c>
      <c r="J468" s="55"/>
      <c r="K468" s="271">
        <f t="shared" ref="K468:K531" si="37">IF(ISBLANK(I468),"",J468*I468)</f>
        <v>0</v>
      </c>
      <c r="L468" s="97"/>
      <c r="M468" s="97"/>
      <c r="N468" s="97"/>
      <c r="O468" s="97"/>
    </row>
    <row r="469" spans="1:15" s="42" customFormat="1" ht="13.5" x14ac:dyDescent="0.25">
      <c r="A469" s="71" t="str">
        <f>IF(ISBLANK(D469),"",COUNTA(D$9:D468))</f>
        <v/>
      </c>
      <c r="B469" s="12"/>
      <c r="C469" s="276"/>
      <c r="D469" s="451"/>
      <c r="E469" s="451"/>
      <c r="F469" s="453" t="str">
        <f t="shared" si="36"/>
        <v/>
      </c>
      <c r="G469" s="49" t="s">
        <v>388</v>
      </c>
      <c r="H469" s="84" t="s">
        <v>21</v>
      </c>
      <c r="I469" s="55">
        <v>6</v>
      </c>
      <c r="J469" s="55"/>
      <c r="K469" s="271">
        <f t="shared" si="37"/>
        <v>0</v>
      </c>
      <c r="L469" s="97"/>
      <c r="M469" s="97"/>
      <c r="N469" s="97"/>
      <c r="O469" s="97"/>
    </row>
    <row r="470" spans="1:15" s="42" customFormat="1" ht="13.5" x14ac:dyDescent="0.25">
      <c r="A470" s="71" t="str">
        <f>IF(ISBLANK(D470),"",COUNTA(D$9:D469))</f>
        <v/>
      </c>
      <c r="B470" s="12"/>
      <c r="C470" s="276"/>
      <c r="D470" s="451"/>
      <c r="E470" s="451"/>
      <c r="F470" s="453" t="str">
        <f t="shared" si="36"/>
        <v/>
      </c>
      <c r="G470" s="49" t="s">
        <v>389</v>
      </c>
      <c r="H470" s="84" t="s">
        <v>21</v>
      </c>
      <c r="I470" s="55">
        <v>2</v>
      </c>
      <c r="J470" s="55"/>
      <c r="K470" s="271">
        <f t="shared" si="37"/>
        <v>0</v>
      </c>
      <c r="L470" s="97"/>
      <c r="M470" s="97"/>
      <c r="N470" s="97"/>
      <c r="O470" s="97"/>
    </row>
    <row r="471" spans="1:15" s="42" customFormat="1" ht="13.5" x14ac:dyDescent="0.25">
      <c r="A471" s="71" t="str">
        <f>IF(ISBLANK(D471),"",COUNTA(D$9:D470))</f>
        <v/>
      </c>
      <c r="B471" s="12"/>
      <c r="C471" s="276"/>
      <c r="D471" s="451"/>
      <c r="E471" s="451"/>
      <c r="F471" s="453" t="str">
        <f t="shared" si="36"/>
        <v/>
      </c>
      <c r="G471" s="49" t="s">
        <v>390</v>
      </c>
      <c r="H471" s="84" t="s">
        <v>21</v>
      </c>
      <c r="I471" s="55">
        <v>2</v>
      </c>
      <c r="J471" s="55"/>
      <c r="K471" s="271">
        <f t="shared" si="37"/>
        <v>0</v>
      </c>
      <c r="L471" s="97"/>
      <c r="M471" s="97"/>
      <c r="N471" s="97"/>
      <c r="O471" s="97"/>
    </row>
    <row r="472" spans="1:15" s="42" customFormat="1" ht="13.5" x14ac:dyDescent="0.25">
      <c r="A472" s="71" t="str">
        <f>IF(ISBLANK(D472),"",COUNTA(D$9:D471))</f>
        <v/>
      </c>
      <c r="B472" s="12"/>
      <c r="C472" s="276"/>
      <c r="D472" s="451"/>
      <c r="E472" s="451"/>
      <c r="F472" s="453" t="str">
        <f t="shared" si="36"/>
        <v/>
      </c>
      <c r="G472" s="49" t="s">
        <v>391</v>
      </c>
      <c r="H472" s="84" t="s">
        <v>21</v>
      </c>
      <c r="I472" s="55">
        <v>6</v>
      </c>
      <c r="J472" s="55"/>
      <c r="K472" s="271">
        <f t="shared" si="37"/>
        <v>0</v>
      </c>
      <c r="L472" s="97"/>
      <c r="M472" s="97"/>
      <c r="N472" s="97"/>
      <c r="O472" s="97"/>
    </row>
    <row r="473" spans="1:15" s="42" customFormat="1" ht="13.5" x14ac:dyDescent="0.25">
      <c r="A473" s="71" t="str">
        <f>IF(ISBLANK(D473),"",COUNTA(D$9:D472))</f>
        <v/>
      </c>
      <c r="B473" s="12"/>
      <c r="C473" s="276"/>
      <c r="D473" s="451"/>
      <c r="E473" s="451"/>
      <c r="F473" s="453" t="str">
        <f t="shared" si="36"/>
        <v/>
      </c>
      <c r="G473" s="49" t="s">
        <v>392</v>
      </c>
      <c r="H473" s="84" t="s">
        <v>21</v>
      </c>
      <c r="I473" s="55">
        <v>6</v>
      </c>
      <c r="J473" s="55"/>
      <c r="K473" s="271">
        <f t="shared" si="37"/>
        <v>0</v>
      </c>
      <c r="L473" s="97"/>
      <c r="M473" s="97"/>
      <c r="N473" s="97"/>
      <c r="O473" s="97"/>
    </row>
    <row r="474" spans="1:15" s="42" customFormat="1" ht="13.5" x14ac:dyDescent="0.25">
      <c r="A474" s="71" t="str">
        <f>IF(ISBLANK(D474),"",COUNTA(D$9:D473))</f>
        <v/>
      </c>
      <c r="B474" s="12"/>
      <c r="C474" s="276"/>
      <c r="D474" s="451"/>
      <c r="E474" s="451"/>
      <c r="F474" s="453" t="str">
        <f t="shared" si="36"/>
        <v/>
      </c>
      <c r="G474" s="49" t="s">
        <v>393</v>
      </c>
      <c r="H474" s="84" t="s">
        <v>21</v>
      </c>
      <c r="I474" s="55">
        <v>10</v>
      </c>
      <c r="J474" s="55"/>
      <c r="K474" s="271">
        <f t="shared" si="37"/>
        <v>0</v>
      </c>
      <c r="L474" s="97"/>
      <c r="M474" s="97"/>
      <c r="N474" s="97"/>
      <c r="O474" s="97"/>
    </row>
    <row r="475" spans="1:15" s="42" customFormat="1" ht="13.5" x14ac:dyDescent="0.25">
      <c r="A475" s="71" t="str">
        <f>IF(ISBLANK(D475),"",COUNTA(D$9:D474))</f>
        <v/>
      </c>
      <c r="B475" s="12"/>
      <c r="C475" s="276"/>
      <c r="D475" s="451"/>
      <c r="E475" s="451"/>
      <c r="F475" s="453" t="str">
        <f t="shared" si="36"/>
        <v/>
      </c>
      <c r="G475" s="49" t="s">
        <v>394</v>
      </c>
      <c r="H475" s="84" t="s">
        <v>21</v>
      </c>
      <c r="I475" s="55">
        <v>10</v>
      </c>
      <c r="J475" s="55"/>
      <c r="K475" s="271">
        <f t="shared" si="37"/>
        <v>0</v>
      </c>
      <c r="L475" s="97"/>
      <c r="M475" s="97"/>
      <c r="N475" s="97"/>
      <c r="O475" s="97"/>
    </row>
    <row r="476" spans="1:15" s="42" customFormat="1" ht="13.5" x14ac:dyDescent="0.25">
      <c r="A476" s="71" t="str">
        <f>IF(ISBLANK(D476),"",COUNTA(D$9:D475))</f>
        <v/>
      </c>
      <c r="B476" s="12"/>
      <c r="C476" s="276"/>
      <c r="D476" s="451"/>
      <c r="E476" s="451"/>
      <c r="F476" s="453" t="str">
        <f t="shared" si="36"/>
        <v/>
      </c>
      <c r="G476" s="49" t="s">
        <v>395</v>
      </c>
      <c r="H476" s="84" t="s">
        <v>21</v>
      </c>
      <c r="I476" s="55">
        <v>38</v>
      </c>
      <c r="J476" s="55"/>
      <c r="K476" s="271">
        <f t="shared" si="37"/>
        <v>0</v>
      </c>
      <c r="L476" s="97"/>
      <c r="M476" s="97"/>
      <c r="N476" s="97"/>
      <c r="O476" s="97"/>
    </row>
    <row r="477" spans="1:15" s="42" customFormat="1" ht="13.5" x14ac:dyDescent="0.25">
      <c r="A477" s="71" t="str">
        <f>IF(ISBLANK(D477),"",COUNTA(D$9:D476))</f>
        <v/>
      </c>
      <c r="B477" s="12"/>
      <c r="C477" s="276"/>
      <c r="D477" s="451"/>
      <c r="E477" s="451"/>
      <c r="F477" s="453" t="str">
        <f t="shared" si="36"/>
        <v/>
      </c>
      <c r="G477" s="49" t="s">
        <v>396</v>
      </c>
      <c r="H477" s="84" t="s">
        <v>21</v>
      </c>
      <c r="I477" s="55">
        <v>49</v>
      </c>
      <c r="J477" s="55"/>
      <c r="K477" s="271">
        <f t="shared" si="37"/>
        <v>0</v>
      </c>
      <c r="L477" s="97"/>
      <c r="M477" s="97"/>
      <c r="N477" s="97"/>
      <c r="O477" s="97"/>
    </row>
    <row r="478" spans="1:15" s="42" customFormat="1" ht="13.5" x14ac:dyDescent="0.25">
      <c r="A478" s="71" t="str">
        <f>IF(ISBLANK(D478),"",COUNTA(D$9:D477))</f>
        <v/>
      </c>
      <c r="B478" s="12"/>
      <c r="C478" s="276"/>
      <c r="D478" s="451"/>
      <c r="E478" s="451"/>
      <c r="F478" s="453" t="str">
        <f t="shared" si="36"/>
        <v/>
      </c>
      <c r="G478" s="49" t="s">
        <v>397</v>
      </c>
      <c r="H478" s="84" t="s">
        <v>21</v>
      </c>
      <c r="I478" s="55">
        <v>20</v>
      </c>
      <c r="J478" s="55"/>
      <c r="K478" s="271">
        <f t="shared" si="37"/>
        <v>0</v>
      </c>
      <c r="L478" s="97"/>
      <c r="M478" s="97"/>
      <c r="N478" s="97"/>
      <c r="O478" s="97"/>
    </row>
    <row r="479" spans="1:15" s="42" customFormat="1" ht="13.5" x14ac:dyDescent="0.25">
      <c r="A479" s="71">
        <f>IF(ISBLANK(D479),"",COUNTA(D$9:D478))</f>
        <v>169</v>
      </c>
      <c r="B479" s="12" t="s">
        <v>398</v>
      </c>
      <c r="C479" s="276" t="s">
        <v>23</v>
      </c>
      <c r="D479" s="451">
        <f>D468</f>
        <v>30</v>
      </c>
      <c r="E479" s="451"/>
      <c r="F479" s="453">
        <f t="shared" si="36"/>
        <v>0</v>
      </c>
      <c r="G479" s="49" t="s">
        <v>399</v>
      </c>
      <c r="H479" s="84" t="s">
        <v>21</v>
      </c>
      <c r="I479" s="55">
        <v>7</v>
      </c>
      <c r="J479" s="55"/>
      <c r="K479" s="271">
        <f t="shared" si="37"/>
        <v>0</v>
      </c>
      <c r="L479" s="97"/>
      <c r="M479" s="97"/>
      <c r="N479" s="97"/>
      <c r="O479" s="97"/>
    </row>
    <row r="480" spans="1:15" s="42" customFormat="1" ht="13.5" x14ac:dyDescent="0.25">
      <c r="A480" s="71" t="str">
        <f>IF(ISBLANK(D480),"",COUNTA(D$9:D479))</f>
        <v/>
      </c>
      <c r="B480" s="12"/>
      <c r="C480" s="276"/>
      <c r="D480" s="451"/>
      <c r="E480" s="451"/>
      <c r="F480" s="453" t="str">
        <f t="shared" si="36"/>
        <v/>
      </c>
      <c r="G480" s="49" t="s">
        <v>400</v>
      </c>
      <c r="H480" s="84" t="s">
        <v>21</v>
      </c>
      <c r="I480" s="55">
        <v>7</v>
      </c>
      <c r="J480" s="55"/>
      <c r="K480" s="271">
        <f t="shared" si="37"/>
        <v>0</v>
      </c>
      <c r="L480" s="97"/>
      <c r="M480" s="97"/>
      <c r="N480" s="97"/>
      <c r="O480" s="97"/>
    </row>
    <row r="481" spans="1:15" s="42" customFormat="1" ht="13.5" x14ac:dyDescent="0.25">
      <c r="A481" s="71">
        <f>IF(ISBLANK(D481),"",COUNTA(D$9:D480))</f>
        <v>170</v>
      </c>
      <c r="B481" s="12" t="s">
        <v>401</v>
      </c>
      <c r="C481" s="276" t="s">
        <v>23</v>
      </c>
      <c r="D481" s="451">
        <f>D467</f>
        <v>20</v>
      </c>
      <c r="E481" s="451"/>
      <c r="F481" s="453">
        <f t="shared" si="36"/>
        <v>0</v>
      </c>
      <c r="G481" s="49" t="s">
        <v>402</v>
      </c>
      <c r="H481" s="84" t="s">
        <v>21</v>
      </c>
      <c r="I481" s="55">
        <v>5</v>
      </c>
      <c r="J481" s="55"/>
      <c r="K481" s="271">
        <f t="shared" si="37"/>
        <v>0</v>
      </c>
      <c r="L481" s="97"/>
      <c r="M481" s="97"/>
      <c r="N481" s="97"/>
      <c r="O481" s="97"/>
    </row>
    <row r="482" spans="1:15" s="42" customFormat="1" ht="13.5" x14ac:dyDescent="0.25">
      <c r="A482" s="71" t="str">
        <f>IF(ISBLANK(D482),"",COUNTA(D$9:D481))</f>
        <v/>
      </c>
      <c r="B482" s="12"/>
      <c r="C482" s="276"/>
      <c r="D482" s="451"/>
      <c r="E482" s="451"/>
      <c r="F482" s="453" t="str">
        <f t="shared" si="36"/>
        <v/>
      </c>
      <c r="G482" s="49" t="s">
        <v>403</v>
      </c>
      <c r="H482" s="84" t="s">
        <v>21</v>
      </c>
      <c r="I482" s="55">
        <v>5</v>
      </c>
      <c r="J482" s="55"/>
      <c r="K482" s="271">
        <f t="shared" si="37"/>
        <v>0</v>
      </c>
      <c r="L482" s="97"/>
      <c r="M482" s="97"/>
      <c r="N482" s="97"/>
      <c r="O482" s="97"/>
    </row>
    <row r="483" spans="1:15" s="42" customFormat="1" ht="27" x14ac:dyDescent="0.25">
      <c r="A483" s="71">
        <f>IF(ISBLANK(D483),"",COUNTA(D$9:D482))</f>
        <v>171</v>
      </c>
      <c r="B483" s="41" t="s">
        <v>404</v>
      </c>
      <c r="C483" s="181" t="s">
        <v>278</v>
      </c>
      <c r="D483" s="105">
        <v>15</v>
      </c>
      <c r="E483" s="54"/>
      <c r="F483" s="453">
        <f t="shared" si="36"/>
        <v>0</v>
      </c>
      <c r="G483" s="49" t="s">
        <v>405</v>
      </c>
      <c r="H483" s="84" t="s">
        <v>21</v>
      </c>
      <c r="I483" s="55">
        <v>2</v>
      </c>
      <c r="J483" s="55"/>
      <c r="K483" s="271">
        <f t="shared" si="37"/>
        <v>0</v>
      </c>
      <c r="L483" s="97"/>
      <c r="M483" s="97"/>
      <c r="N483" s="97"/>
      <c r="O483" s="97"/>
    </row>
    <row r="484" spans="1:15" s="42" customFormat="1" ht="27" x14ac:dyDescent="0.25">
      <c r="A484" s="71" t="str">
        <f>IF(ISBLANK(D484),"",COUNTA(D$9:D483))</f>
        <v/>
      </c>
      <c r="B484" s="41"/>
      <c r="C484" s="181"/>
      <c r="D484" s="105"/>
      <c r="E484" s="54"/>
      <c r="F484" s="453" t="str">
        <f t="shared" si="36"/>
        <v/>
      </c>
      <c r="G484" s="49" t="s">
        <v>406</v>
      </c>
      <c r="H484" s="84" t="s">
        <v>21</v>
      </c>
      <c r="I484" s="55">
        <v>2</v>
      </c>
      <c r="J484" s="55"/>
      <c r="K484" s="271">
        <f t="shared" si="37"/>
        <v>0</v>
      </c>
      <c r="L484" s="97"/>
      <c r="M484" s="97"/>
      <c r="N484" s="97"/>
      <c r="O484" s="97"/>
    </row>
    <row r="485" spans="1:15" s="42" customFormat="1" ht="13.5" x14ac:dyDescent="0.25">
      <c r="A485" s="71" t="str">
        <f>IF(ISBLANK(D485),"",COUNTA(D$9:D484))</f>
        <v/>
      </c>
      <c r="B485" s="41"/>
      <c r="C485" s="181"/>
      <c r="D485" s="105"/>
      <c r="E485" s="54"/>
      <c r="F485" s="453" t="str">
        <f t="shared" si="36"/>
        <v/>
      </c>
      <c r="G485" s="49" t="s">
        <v>407</v>
      </c>
      <c r="H485" s="84" t="s">
        <v>21</v>
      </c>
      <c r="I485" s="55">
        <v>10</v>
      </c>
      <c r="J485" s="55"/>
      <c r="K485" s="271">
        <f t="shared" si="37"/>
        <v>0</v>
      </c>
      <c r="L485" s="97"/>
      <c r="M485" s="97"/>
      <c r="N485" s="97"/>
      <c r="O485" s="97"/>
    </row>
    <row r="486" spans="1:15" s="42" customFormat="1" ht="13.5" x14ac:dyDescent="0.25">
      <c r="A486" s="71" t="str">
        <f>IF(ISBLANK(D486),"",COUNTA(D$9:D485))</f>
        <v/>
      </c>
      <c r="B486" s="41"/>
      <c r="C486" s="181"/>
      <c r="D486" s="105"/>
      <c r="E486" s="54"/>
      <c r="F486" s="453" t="str">
        <f t="shared" si="36"/>
        <v/>
      </c>
      <c r="G486" s="49" t="s">
        <v>408</v>
      </c>
      <c r="H486" s="84" t="s">
        <v>21</v>
      </c>
      <c r="I486" s="55">
        <v>3</v>
      </c>
      <c r="J486" s="55"/>
      <c r="K486" s="271">
        <f t="shared" si="37"/>
        <v>0</v>
      </c>
      <c r="L486" s="97"/>
      <c r="M486" s="97"/>
      <c r="N486" s="97"/>
      <c r="O486" s="97"/>
    </row>
    <row r="487" spans="1:15" s="42" customFormat="1" ht="27" x14ac:dyDescent="0.25">
      <c r="A487" s="71" t="str">
        <f>IF(ISBLANK(D487),"",COUNTA(D$9:D486))</f>
        <v/>
      </c>
      <c r="B487" s="41"/>
      <c r="C487" s="181"/>
      <c r="D487" s="105"/>
      <c r="E487" s="54"/>
      <c r="F487" s="453" t="str">
        <f t="shared" si="36"/>
        <v/>
      </c>
      <c r="G487" s="49" t="s">
        <v>409</v>
      </c>
      <c r="H487" s="84" t="s">
        <v>21</v>
      </c>
      <c r="I487" s="55">
        <v>5</v>
      </c>
      <c r="J487" s="55"/>
      <c r="K487" s="271">
        <f t="shared" si="37"/>
        <v>0</v>
      </c>
      <c r="L487" s="97"/>
      <c r="M487" s="97"/>
      <c r="N487" s="97"/>
      <c r="O487" s="97"/>
    </row>
    <row r="488" spans="1:15" s="42" customFormat="1" ht="27" x14ac:dyDescent="0.25">
      <c r="A488" s="71" t="str">
        <f>IF(ISBLANK(D488),"",COUNTA(D$9:D487))</f>
        <v/>
      </c>
      <c r="B488" s="41"/>
      <c r="C488" s="181"/>
      <c r="D488" s="105"/>
      <c r="E488" s="54"/>
      <c r="F488" s="453" t="str">
        <f t="shared" si="36"/>
        <v/>
      </c>
      <c r="G488" s="49" t="s">
        <v>410</v>
      </c>
      <c r="H488" s="84" t="s">
        <v>21</v>
      </c>
      <c r="I488" s="55">
        <v>6</v>
      </c>
      <c r="J488" s="55"/>
      <c r="K488" s="271">
        <f t="shared" si="37"/>
        <v>0</v>
      </c>
      <c r="L488" s="97"/>
      <c r="M488" s="97"/>
      <c r="N488" s="97"/>
      <c r="O488" s="97"/>
    </row>
    <row r="489" spans="1:15" s="42" customFormat="1" ht="27" x14ac:dyDescent="0.25">
      <c r="A489" s="71" t="str">
        <f>IF(ISBLANK(D489),"",COUNTA(D$9:D488))</f>
        <v/>
      </c>
      <c r="B489" s="41"/>
      <c r="C489" s="181"/>
      <c r="D489" s="105"/>
      <c r="E489" s="54"/>
      <c r="F489" s="453" t="str">
        <f t="shared" si="36"/>
        <v/>
      </c>
      <c r="G489" s="49" t="s">
        <v>411</v>
      </c>
      <c r="H489" s="84" t="s">
        <v>21</v>
      </c>
      <c r="I489" s="55">
        <v>6</v>
      </c>
      <c r="J489" s="55"/>
      <c r="K489" s="271">
        <f t="shared" si="37"/>
        <v>0</v>
      </c>
      <c r="L489" s="97"/>
      <c r="M489" s="97"/>
      <c r="N489" s="97"/>
      <c r="O489" s="97"/>
    </row>
    <row r="490" spans="1:15" s="42" customFormat="1" ht="27" x14ac:dyDescent="0.25">
      <c r="A490" s="71">
        <f>IF(ISBLANK(D490),"",COUNTA(D$9:D489))</f>
        <v>172</v>
      </c>
      <c r="B490" s="41" t="s">
        <v>412</v>
      </c>
      <c r="C490" s="181" t="s">
        <v>278</v>
      </c>
      <c r="D490" s="105">
        <v>12</v>
      </c>
      <c r="E490" s="54"/>
      <c r="F490" s="453">
        <f t="shared" si="36"/>
        <v>0</v>
      </c>
      <c r="G490" s="49" t="s">
        <v>413</v>
      </c>
      <c r="H490" s="84" t="s">
        <v>21</v>
      </c>
      <c r="I490" s="55">
        <v>12</v>
      </c>
      <c r="J490" s="55"/>
      <c r="K490" s="271">
        <f t="shared" si="37"/>
        <v>0</v>
      </c>
      <c r="L490" s="97"/>
      <c r="M490" s="97"/>
      <c r="N490" s="97"/>
      <c r="O490" s="97"/>
    </row>
    <row r="491" spans="1:15" s="42" customFormat="1" ht="13.5" x14ac:dyDescent="0.25">
      <c r="A491" s="71">
        <f>IF(ISBLANK(D491),"",COUNTA(D$9:D490))</f>
        <v>173</v>
      </c>
      <c r="B491" s="41" t="s">
        <v>414</v>
      </c>
      <c r="C491" s="181" t="s">
        <v>278</v>
      </c>
      <c r="D491" s="105">
        <v>2</v>
      </c>
      <c r="E491" s="54"/>
      <c r="F491" s="453">
        <f t="shared" si="36"/>
        <v>0</v>
      </c>
      <c r="G491" s="49" t="s">
        <v>415</v>
      </c>
      <c r="H491" s="84" t="s">
        <v>21</v>
      </c>
      <c r="I491" s="55">
        <v>2</v>
      </c>
      <c r="J491" s="55"/>
      <c r="K491" s="271">
        <f t="shared" si="37"/>
        <v>0</v>
      </c>
      <c r="L491" s="97"/>
      <c r="M491" s="97"/>
      <c r="N491" s="97"/>
      <c r="O491" s="97"/>
    </row>
    <row r="492" spans="1:15" s="42" customFormat="1" ht="13.5" x14ac:dyDescent="0.25">
      <c r="A492" s="71">
        <f>IF(ISBLANK(D492),"",COUNTA(D$9:D491))</f>
        <v>174</v>
      </c>
      <c r="B492" s="41" t="s">
        <v>416</v>
      </c>
      <c r="C492" s="181" t="s">
        <v>42</v>
      </c>
      <c r="D492" s="105">
        <v>1</v>
      </c>
      <c r="E492" s="54"/>
      <c r="F492" s="453">
        <f t="shared" si="36"/>
        <v>0</v>
      </c>
      <c r="G492" s="49"/>
      <c r="H492" s="84"/>
      <c r="I492" s="55"/>
      <c r="J492" s="55"/>
      <c r="K492" s="271" t="str">
        <f t="shared" si="37"/>
        <v/>
      </c>
      <c r="L492" s="97"/>
      <c r="M492" s="97"/>
      <c r="N492" s="97"/>
      <c r="O492" s="97"/>
    </row>
    <row r="493" spans="1:15" s="42" customFormat="1" ht="13.5" x14ac:dyDescent="0.25">
      <c r="A493" s="71" t="str">
        <f>IF(ISBLANK(D493),"",COUNTA(D$9:D492))</f>
        <v/>
      </c>
      <c r="C493" s="181"/>
      <c r="D493" s="105"/>
      <c r="E493" s="54"/>
      <c r="F493" s="453" t="str">
        <f t="shared" si="36"/>
        <v/>
      </c>
      <c r="G493" s="49"/>
      <c r="H493" s="84"/>
      <c r="I493" s="55"/>
      <c r="J493" s="55"/>
      <c r="K493" s="271" t="str">
        <f t="shared" si="37"/>
        <v/>
      </c>
      <c r="L493" s="97"/>
      <c r="M493" s="97"/>
      <c r="N493" s="97"/>
      <c r="O493" s="97"/>
    </row>
    <row r="494" spans="1:15" s="42" customFormat="1" ht="13.5" x14ac:dyDescent="0.25">
      <c r="A494" s="71" t="str">
        <f>IF(ISBLANK(D494),"",COUNTA(D$9:D493))</f>
        <v/>
      </c>
      <c r="B494" s="22" t="s">
        <v>417</v>
      </c>
      <c r="C494" s="181"/>
      <c r="D494" s="105"/>
      <c r="E494" s="54"/>
      <c r="F494" s="453" t="str">
        <f t="shared" si="36"/>
        <v/>
      </c>
      <c r="G494" s="49"/>
      <c r="H494" s="84"/>
      <c r="I494" s="55"/>
      <c r="J494" s="55"/>
      <c r="K494" s="271" t="str">
        <f t="shared" si="37"/>
        <v/>
      </c>
      <c r="L494" s="97"/>
      <c r="M494" s="97"/>
      <c r="N494" s="97"/>
      <c r="O494" s="97"/>
    </row>
    <row r="495" spans="1:15" s="42" customFormat="1" ht="27" x14ac:dyDescent="0.25">
      <c r="A495" s="71">
        <f>IF(ISBLANK(D495),"",COUNTA(D$9:D494))</f>
        <v>175</v>
      </c>
      <c r="B495" s="41" t="s">
        <v>418</v>
      </c>
      <c r="C495" s="181" t="s">
        <v>23</v>
      </c>
      <c r="D495" s="105">
        <v>6</v>
      </c>
      <c r="E495" s="54"/>
      <c r="F495" s="453">
        <f t="shared" si="36"/>
        <v>0</v>
      </c>
      <c r="G495" s="49" t="s">
        <v>419</v>
      </c>
      <c r="H495" s="84" t="s">
        <v>21</v>
      </c>
      <c r="I495" s="55">
        <v>3</v>
      </c>
      <c r="J495" s="55"/>
      <c r="K495" s="271">
        <f t="shared" si="37"/>
        <v>0</v>
      </c>
      <c r="L495" s="97"/>
      <c r="M495" s="97"/>
      <c r="N495" s="97"/>
      <c r="O495" s="97"/>
    </row>
    <row r="496" spans="1:15" s="42" customFormat="1" ht="27" x14ac:dyDescent="0.25">
      <c r="A496" s="71" t="str">
        <f>IF(ISBLANK(D496),"",COUNTA(D$9:D495))</f>
        <v/>
      </c>
      <c r="B496" s="41"/>
      <c r="C496" s="181"/>
      <c r="D496" s="105"/>
      <c r="E496" s="54"/>
      <c r="F496" s="453" t="str">
        <f t="shared" si="36"/>
        <v/>
      </c>
      <c r="G496" s="49" t="s">
        <v>420</v>
      </c>
      <c r="H496" s="84" t="s">
        <v>21</v>
      </c>
      <c r="I496" s="55">
        <v>6</v>
      </c>
      <c r="J496" s="55"/>
      <c r="K496" s="271">
        <f t="shared" si="37"/>
        <v>0</v>
      </c>
      <c r="L496" s="97"/>
      <c r="M496" s="97"/>
      <c r="N496" s="97"/>
      <c r="O496" s="97"/>
    </row>
    <row r="497" spans="1:15" s="42" customFormat="1" ht="13.5" x14ac:dyDescent="0.25">
      <c r="A497" s="71" t="str">
        <f>IF(ISBLANK(D497),"",COUNTA(D$9:D496))</f>
        <v/>
      </c>
      <c r="B497" s="41"/>
      <c r="C497" s="181"/>
      <c r="D497" s="105"/>
      <c r="E497" s="54"/>
      <c r="F497" s="453" t="str">
        <f t="shared" si="36"/>
        <v/>
      </c>
      <c r="G497" s="49" t="s">
        <v>421</v>
      </c>
      <c r="H497" s="84" t="s">
        <v>21</v>
      </c>
      <c r="I497" s="55">
        <v>3</v>
      </c>
      <c r="J497" s="55"/>
      <c r="K497" s="271">
        <f t="shared" si="37"/>
        <v>0</v>
      </c>
      <c r="L497" s="97"/>
      <c r="M497" s="97"/>
      <c r="N497" s="97"/>
      <c r="O497" s="97"/>
    </row>
    <row r="498" spans="1:15" s="42" customFormat="1" ht="13.5" x14ac:dyDescent="0.25">
      <c r="A498" s="71" t="str">
        <f>IF(ISBLANK(D498),"",COUNTA(D$9:D497))</f>
        <v/>
      </c>
      <c r="B498" s="41"/>
      <c r="C498" s="181"/>
      <c r="D498" s="105"/>
      <c r="E498" s="54"/>
      <c r="F498" s="453" t="str">
        <f t="shared" si="36"/>
        <v/>
      </c>
      <c r="G498" s="49" t="s">
        <v>422</v>
      </c>
      <c r="H498" s="84" t="s">
        <v>21</v>
      </c>
      <c r="I498" s="55">
        <v>2</v>
      </c>
      <c r="J498" s="55"/>
      <c r="K498" s="271">
        <f t="shared" si="37"/>
        <v>0</v>
      </c>
      <c r="L498" s="97"/>
      <c r="M498" s="97"/>
      <c r="N498" s="97"/>
      <c r="O498" s="97"/>
    </row>
    <row r="499" spans="1:15" s="42" customFormat="1" ht="13.5" x14ac:dyDescent="0.25">
      <c r="A499" s="71" t="str">
        <f>IF(ISBLANK(D499),"",COUNTA(D$9:D498))</f>
        <v/>
      </c>
      <c r="B499" s="41"/>
      <c r="C499" s="181"/>
      <c r="D499" s="105"/>
      <c r="E499" s="54"/>
      <c r="F499" s="453" t="str">
        <f t="shared" si="36"/>
        <v/>
      </c>
      <c r="G499" s="49" t="s">
        <v>423</v>
      </c>
      <c r="H499" s="84" t="s">
        <v>21</v>
      </c>
      <c r="I499" s="55">
        <v>3</v>
      </c>
      <c r="J499" s="55"/>
      <c r="K499" s="271">
        <f t="shared" si="37"/>
        <v>0</v>
      </c>
      <c r="L499" s="97"/>
      <c r="M499" s="97"/>
      <c r="N499" s="97"/>
      <c r="O499" s="97"/>
    </row>
    <row r="500" spans="1:15" s="42" customFormat="1" ht="13.5" x14ac:dyDescent="0.25">
      <c r="A500" s="71" t="str">
        <f>IF(ISBLANK(D500),"",COUNTA(D$9:D499))</f>
        <v/>
      </c>
      <c r="B500" s="41"/>
      <c r="C500" s="181"/>
      <c r="D500" s="105"/>
      <c r="E500" s="54"/>
      <c r="F500" s="453" t="str">
        <f t="shared" si="36"/>
        <v/>
      </c>
      <c r="G500" s="49" t="s">
        <v>424</v>
      </c>
      <c r="H500" s="84" t="s">
        <v>21</v>
      </c>
      <c r="I500" s="55">
        <v>10</v>
      </c>
      <c r="J500" s="55"/>
      <c r="K500" s="271">
        <f t="shared" si="37"/>
        <v>0</v>
      </c>
      <c r="L500" s="97"/>
      <c r="M500" s="97"/>
      <c r="N500" s="97"/>
      <c r="O500" s="97"/>
    </row>
    <row r="501" spans="1:15" s="42" customFormat="1" ht="13.5" x14ac:dyDescent="0.25">
      <c r="A501" s="71" t="str">
        <f>IF(ISBLANK(D501),"",COUNTA(D$9:D500))</f>
        <v/>
      </c>
      <c r="B501" s="41"/>
      <c r="C501" s="181"/>
      <c r="D501" s="105"/>
      <c r="E501" s="54"/>
      <c r="F501" s="453" t="str">
        <f t="shared" si="36"/>
        <v/>
      </c>
      <c r="G501" s="49" t="s">
        <v>425</v>
      </c>
      <c r="H501" s="84" t="s">
        <v>21</v>
      </c>
      <c r="I501" s="55">
        <v>1</v>
      </c>
      <c r="J501" s="55"/>
      <c r="K501" s="271">
        <f t="shared" si="37"/>
        <v>0</v>
      </c>
      <c r="L501" s="97"/>
      <c r="M501" s="97"/>
      <c r="N501" s="97"/>
      <c r="O501" s="97"/>
    </row>
    <row r="502" spans="1:15" s="42" customFormat="1" ht="13.5" x14ac:dyDescent="0.25">
      <c r="A502" s="71" t="str">
        <f>IF(ISBLANK(D502),"",COUNTA(D$9:D501))</f>
        <v/>
      </c>
      <c r="B502" s="41"/>
      <c r="C502" s="181"/>
      <c r="D502" s="105"/>
      <c r="E502" s="54"/>
      <c r="F502" s="453" t="str">
        <f t="shared" si="36"/>
        <v/>
      </c>
      <c r="G502" s="49" t="s">
        <v>426</v>
      </c>
      <c r="H502" s="84" t="s">
        <v>21</v>
      </c>
      <c r="I502" s="55">
        <v>1</v>
      </c>
      <c r="J502" s="55"/>
      <c r="K502" s="271">
        <f t="shared" si="37"/>
        <v>0</v>
      </c>
      <c r="L502" s="97"/>
      <c r="M502" s="97"/>
      <c r="N502" s="97"/>
      <c r="O502" s="97"/>
    </row>
    <row r="503" spans="1:15" s="42" customFormat="1" ht="13.5" x14ac:dyDescent="0.25">
      <c r="A503" s="71" t="str">
        <f>IF(ISBLANK(D503),"",COUNTA(D$9:D502))</f>
        <v/>
      </c>
      <c r="B503" s="41"/>
      <c r="C503" s="181"/>
      <c r="D503" s="105"/>
      <c r="E503" s="54"/>
      <c r="F503" s="453" t="str">
        <f t="shared" si="36"/>
        <v/>
      </c>
      <c r="G503" s="49" t="s">
        <v>427</v>
      </c>
      <c r="H503" s="84" t="s">
        <v>21</v>
      </c>
      <c r="I503" s="55">
        <v>5</v>
      </c>
      <c r="J503" s="55"/>
      <c r="K503" s="271">
        <f t="shared" si="37"/>
        <v>0</v>
      </c>
      <c r="L503" s="97"/>
      <c r="M503" s="97"/>
      <c r="N503" s="97"/>
      <c r="O503" s="97"/>
    </row>
    <row r="504" spans="1:15" s="42" customFormat="1" ht="27" x14ac:dyDescent="0.25">
      <c r="A504" s="71">
        <f>IF(ISBLANK(D504),"",COUNTA(D$9:D503))</f>
        <v>176</v>
      </c>
      <c r="B504" s="41" t="s">
        <v>428</v>
      </c>
      <c r="C504" s="181" t="s">
        <v>23</v>
      </c>
      <c r="D504" s="105">
        <f>I504*1+I505*0.5+I506*0.25</f>
        <v>16.25</v>
      </c>
      <c r="E504" s="54"/>
      <c r="F504" s="453">
        <f t="shared" si="36"/>
        <v>0</v>
      </c>
      <c r="G504" s="49" t="s">
        <v>429</v>
      </c>
      <c r="H504" s="84" t="s">
        <v>21</v>
      </c>
      <c r="I504" s="55">
        <v>10</v>
      </c>
      <c r="J504" s="55"/>
      <c r="K504" s="271">
        <f t="shared" si="37"/>
        <v>0</v>
      </c>
      <c r="L504" s="97"/>
      <c r="M504" s="97"/>
      <c r="N504" s="97"/>
      <c r="O504" s="97"/>
    </row>
    <row r="505" spans="1:15" s="42" customFormat="1" ht="27" x14ac:dyDescent="0.25">
      <c r="A505" s="71" t="str">
        <f>IF(ISBLANK(D505),"",COUNTA(D$9:D504))</f>
        <v/>
      </c>
      <c r="B505" s="41"/>
      <c r="C505" s="181"/>
      <c r="D505" s="105"/>
      <c r="E505" s="54"/>
      <c r="F505" s="453" t="str">
        <f t="shared" si="36"/>
        <v/>
      </c>
      <c r="G505" s="49" t="s">
        <v>430</v>
      </c>
      <c r="H505" s="84" t="s">
        <v>21</v>
      </c>
      <c r="I505" s="55">
        <v>10</v>
      </c>
      <c r="J505" s="55"/>
      <c r="K505" s="271">
        <f t="shared" si="37"/>
        <v>0</v>
      </c>
      <c r="L505" s="97"/>
      <c r="M505" s="97"/>
      <c r="N505" s="97"/>
      <c r="O505" s="97"/>
    </row>
    <row r="506" spans="1:15" s="42" customFormat="1" ht="27" x14ac:dyDescent="0.25">
      <c r="A506" s="71" t="str">
        <f>IF(ISBLANK(D506),"",COUNTA(D$9:D505))</f>
        <v/>
      </c>
      <c r="B506" s="41"/>
      <c r="C506" s="181"/>
      <c r="D506" s="105"/>
      <c r="E506" s="54"/>
      <c r="F506" s="453" t="str">
        <f t="shared" si="36"/>
        <v/>
      </c>
      <c r="G506" s="49" t="s">
        <v>431</v>
      </c>
      <c r="H506" s="84" t="s">
        <v>21</v>
      </c>
      <c r="I506" s="55">
        <v>5</v>
      </c>
      <c r="J506" s="55"/>
      <c r="K506" s="271">
        <f t="shared" si="37"/>
        <v>0</v>
      </c>
      <c r="L506" s="97"/>
      <c r="M506" s="97"/>
      <c r="N506" s="97"/>
      <c r="O506" s="97"/>
    </row>
    <row r="507" spans="1:15" s="42" customFormat="1" ht="13.5" x14ac:dyDescent="0.25">
      <c r="A507" s="71" t="str">
        <f>IF(ISBLANK(D507),"",COUNTA(D$9:D506))</f>
        <v/>
      </c>
      <c r="B507" s="41"/>
      <c r="C507" s="181"/>
      <c r="D507" s="105"/>
      <c r="E507" s="54"/>
      <c r="F507" s="453" t="str">
        <f t="shared" si="36"/>
        <v/>
      </c>
      <c r="G507" s="49" t="s">
        <v>432</v>
      </c>
      <c r="H507" s="84" t="s">
        <v>21</v>
      </c>
      <c r="I507" s="55">
        <v>4</v>
      </c>
      <c r="J507" s="55"/>
      <c r="K507" s="271">
        <f t="shared" si="37"/>
        <v>0</v>
      </c>
      <c r="L507" s="97"/>
      <c r="M507" s="97"/>
      <c r="N507" s="97"/>
      <c r="O507" s="97"/>
    </row>
    <row r="508" spans="1:15" s="42" customFormat="1" ht="13.5" x14ac:dyDescent="0.25">
      <c r="A508" s="71" t="str">
        <f>IF(ISBLANK(D508),"",COUNTA(D$9:D507))</f>
        <v/>
      </c>
      <c r="B508" s="41"/>
      <c r="C508" s="181"/>
      <c r="D508" s="105"/>
      <c r="E508" s="54"/>
      <c r="F508" s="453" t="str">
        <f t="shared" si="36"/>
        <v/>
      </c>
      <c r="G508" s="49" t="s">
        <v>433</v>
      </c>
      <c r="H508" s="84" t="s">
        <v>21</v>
      </c>
      <c r="I508" s="55">
        <v>1</v>
      </c>
      <c r="J508" s="55"/>
      <c r="K508" s="271">
        <f t="shared" si="37"/>
        <v>0</v>
      </c>
      <c r="L508" s="97"/>
      <c r="M508" s="97"/>
      <c r="N508" s="97"/>
      <c r="O508" s="97"/>
    </row>
    <row r="509" spans="1:15" s="42" customFormat="1" ht="13.5" x14ac:dyDescent="0.25">
      <c r="A509" s="71" t="str">
        <f>IF(ISBLANK(D509),"",COUNTA(D$9:D508))</f>
        <v/>
      </c>
      <c r="B509" s="41"/>
      <c r="C509" s="181"/>
      <c r="D509" s="105"/>
      <c r="E509" s="54"/>
      <c r="F509" s="453" t="str">
        <f t="shared" si="36"/>
        <v/>
      </c>
      <c r="G509" s="49" t="s">
        <v>434</v>
      </c>
      <c r="H509" s="84" t="s">
        <v>21</v>
      </c>
      <c r="I509" s="55">
        <v>6</v>
      </c>
      <c r="J509" s="55"/>
      <c r="K509" s="271">
        <f t="shared" si="37"/>
        <v>0</v>
      </c>
      <c r="L509" s="97"/>
      <c r="M509" s="97"/>
      <c r="N509" s="97"/>
      <c r="O509" s="97"/>
    </row>
    <row r="510" spans="1:15" s="42" customFormat="1" ht="13.5" x14ac:dyDescent="0.25">
      <c r="A510" s="71" t="str">
        <f>IF(ISBLANK(D510),"",COUNTA(D$9:D509))</f>
        <v/>
      </c>
      <c r="B510" s="41"/>
      <c r="C510" s="181"/>
      <c r="D510" s="105"/>
      <c r="E510" s="54"/>
      <c r="F510" s="453" t="str">
        <f t="shared" si="36"/>
        <v/>
      </c>
      <c r="G510" s="49" t="s">
        <v>435</v>
      </c>
      <c r="H510" s="84" t="s">
        <v>21</v>
      </c>
      <c r="I510" s="55">
        <v>20</v>
      </c>
      <c r="J510" s="55"/>
      <c r="K510" s="271">
        <f t="shared" si="37"/>
        <v>0</v>
      </c>
      <c r="L510" s="97"/>
      <c r="M510" s="97"/>
      <c r="N510" s="97"/>
      <c r="O510" s="97"/>
    </row>
    <row r="511" spans="1:15" s="42" customFormat="1" ht="13.5" x14ac:dyDescent="0.25">
      <c r="A511" s="71" t="str">
        <f>IF(ISBLANK(D511),"",COUNTA(D$9:D510))</f>
        <v/>
      </c>
      <c r="B511" s="41"/>
      <c r="C511" s="181"/>
      <c r="D511" s="105"/>
      <c r="E511" s="54"/>
      <c r="F511" s="453" t="str">
        <f t="shared" si="36"/>
        <v/>
      </c>
      <c r="G511" s="49" t="s">
        <v>436</v>
      </c>
      <c r="H511" s="84" t="s">
        <v>21</v>
      </c>
      <c r="I511" s="55">
        <v>6</v>
      </c>
      <c r="J511" s="55"/>
      <c r="K511" s="271">
        <f t="shared" si="37"/>
        <v>0</v>
      </c>
      <c r="L511" s="97"/>
      <c r="M511" s="97"/>
      <c r="N511" s="97"/>
      <c r="O511" s="97"/>
    </row>
    <row r="512" spans="1:15" s="42" customFormat="1" ht="13.5" x14ac:dyDescent="0.25">
      <c r="A512" s="71">
        <f>IF(ISBLANK(D512),"",COUNTA(D$9:D511))</f>
        <v>177</v>
      </c>
      <c r="B512" s="41" t="s">
        <v>437</v>
      </c>
      <c r="C512" s="181" t="s">
        <v>42</v>
      </c>
      <c r="D512" s="105">
        <v>1</v>
      </c>
      <c r="E512" s="54"/>
      <c r="F512" s="453">
        <f t="shared" si="36"/>
        <v>0</v>
      </c>
      <c r="G512" s="49" t="s">
        <v>438</v>
      </c>
      <c r="H512" s="84" t="s">
        <v>21</v>
      </c>
      <c r="I512" s="55">
        <v>1</v>
      </c>
      <c r="J512" s="55"/>
      <c r="K512" s="271">
        <f t="shared" si="37"/>
        <v>0</v>
      </c>
      <c r="L512" s="97"/>
      <c r="M512" s="97"/>
      <c r="N512" s="97"/>
      <c r="O512" s="97"/>
    </row>
    <row r="513" spans="1:988" s="42" customFormat="1" ht="13.5" x14ac:dyDescent="0.25">
      <c r="A513" s="71">
        <f>IF(ISBLANK(D513),"",COUNTA(D$9:D512))</f>
        <v>178</v>
      </c>
      <c r="B513" s="41" t="s">
        <v>439</v>
      </c>
      <c r="C513" s="181" t="s">
        <v>278</v>
      </c>
      <c r="D513" s="105">
        <v>9</v>
      </c>
      <c r="E513" s="54"/>
      <c r="F513" s="453">
        <f t="shared" si="36"/>
        <v>0</v>
      </c>
      <c r="G513" s="49" t="s">
        <v>440</v>
      </c>
      <c r="H513" s="84" t="s">
        <v>21</v>
      </c>
      <c r="I513" s="55">
        <v>1</v>
      </c>
      <c r="J513" s="55"/>
      <c r="K513" s="271">
        <f t="shared" si="37"/>
        <v>0</v>
      </c>
      <c r="L513" s="97"/>
      <c r="M513" s="97"/>
      <c r="N513" s="97"/>
      <c r="O513" s="97"/>
    </row>
    <row r="514" spans="1:988" s="42" customFormat="1" ht="13.5" x14ac:dyDescent="0.25">
      <c r="A514" s="71" t="str">
        <f>IF(ISBLANK(D514),"",COUNTA(D$9:D513))</f>
        <v/>
      </c>
      <c r="B514" s="41"/>
      <c r="C514" s="181"/>
      <c r="D514" s="105"/>
      <c r="E514" s="54"/>
      <c r="F514" s="453" t="str">
        <f t="shared" si="36"/>
        <v/>
      </c>
      <c r="G514" s="49" t="s">
        <v>441</v>
      </c>
      <c r="H514" s="84" t="s">
        <v>21</v>
      </c>
      <c r="I514" s="55">
        <v>1</v>
      </c>
      <c r="J514" s="55"/>
      <c r="K514" s="271">
        <f t="shared" si="37"/>
        <v>0</v>
      </c>
      <c r="L514" s="97"/>
      <c r="M514" s="97"/>
      <c r="N514" s="97"/>
      <c r="O514" s="97"/>
    </row>
    <row r="515" spans="1:988" ht="13.15" customHeight="1" x14ac:dyDescent="0.3">
      <c r="A515" s="71" t="str">
        <f>IF(ISBLANK(D515),"",COUNTA(D$9:D514))</f>
        <v/>
      </c>
      <c r="B515" s="41"/>
      <c r="C515" s="78"/>
      <c r="D515" s="54"/>
      <c r="E515" s="54"/>
      <c r="F515" s="453" t="str">
        <f t="shared" si="36"/>
        <v/>
      </c>
      <c r="G515" s="49"/>
      <c r="H515" s="84"/>
      <c r="I515" s="55"/>
      <c r="J515" s="55"/>
      <c r="K515" s="271" t="str">
        <f t="shared" si="37"/>
        <v/>
      </c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  <c r="AA515" s="88"/>
      <c r="AB515" s="88"/>
      <c r="AC515" s="88"/>
      <c r="AD515" s="88"/>
      <c r="AE515" s="88"/>
      <c r="AF515" s="88"/>
      <c r="AG515" s="88"/>
      <c r="AH515" s="88"/>
      <c r="AI515" s="88"/>
      <c r="AJ515" s="88"/>
      <c r="AK515" s="88"/>
      <c r="AL515" s="88"/>
      <c r="AM515" s="88"/>
      <c r="AN515" s="88"/>
      <c r="AO515" s="88"/>
      <c r="AP515" s="88"/>
      <c r="AQ515" s="88"/>
      <c r="AR515" s="88"/>
      <c r="AS515" s="88"/>
      <c r="AT515" s="88"/>
      <c r="AU515" s="88"/>
      <c r="AV515" s="88"/>
      <c r="AW515" s="88"/>
      <c r="AX515" s="88"/>
      <c r="AY515" s="88"/>
      <c r="AZ515" s="88"/>
      <c r="BA515" s="88"/>
      <c r="BB515" s="88"/>
      <c r="BC515" s="88"/>
      <c r="BD515" s="88"/>
      <c r="BE515" s="88"/>
      <c r="BF515" s="88"/>
    </row>
    <row r="516" spans="1:988" ht="15" customHeight="1" x14ac:dyDescent="0.3">
      <c r="A516" s="71" t="str">
        <f>IF(ISBLANK(D516),"",COUNTA(D$9:D515))</f>
        <v/>
      </c>
      <c r="B516" s="41"/>
      <c r="C516" s="78"/>
      <c r="D516" s="54"/>
      <c r="E516" s="54"/>
      <c r="F516" s="453" t="str">
        <f t="shared" si="36"/>
        <v/>
      </c>
      <c r="G516" s="49"/>
      <c r="H516" s="84"/>
      <c r="I516" s="55"/>
      <c r="J516" s="55"/>
      <c r="K516" s="271" t="str">
        <f t="shared" si="37"/>
        <v/>
      </c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  <c r="AA516" s="88"/>
      <c r="AB516" s="88"/>
      <c r="AC516" s="88"/>
      <c r="AD516" s="88"/>
      <c r="AE516" s="88"/>
      <c r="AF516" s="88"/>
      <c r="AG516" s="88"/>
      <c r="AH516" s="88"/>
      <c r="AI516" s="88"/>
      <c r="AJ516" s="88"/>
      <c r="AK516" s="88"/>
      <c r="AL516" s="88"/>
      <c r="AM516" s="88"/>
      <c r="AN516" s="88"/>
      <c r="AO516" s="88"/>
      <c r="AP516" s="88"/>
      <c r="AQ516" s="88"/>
      <c r="AR516" s="88"/>
      <c r="AS516" s="88"/>
      <c r="AT516" s="88"/>
      <c r="AU516" s="88"/>
      <c r="AV516" s="88"/>
      <c r="AW516" s="88"/>
      <c r="AX516" s="88"/>
      <c r="AY516" s="88"/>
      <c r="AZ516" s="88"/>
      <c r="BA516" s="88"/>
      <c r="BB516" s="88"/>
      <c r="BC516" s="88"/>
      <c r="BD516" s="88"/>
      <c r="BE516" s="88"/>
      <c r="BF516" s="88"/>
    </row>
    <row r="517" spans="1:988" s="357" customFormat="1" x14ac:dyDescent="0.3">
      <c r="A517" s="71">
        <f>IF(ISBLANK(D517),"",COUNTA(D$9:D516))</f>
        <v>179</v>
      </c>
      <c r="B517" s="12" t="s">
        <v>442</v>
      </c>
      <c r="C517" s="276" t="s">
        <v>285</v>
      </c>
      <c r="D517" s="451">
        <v>10</v>
      </c>
      <c r="E517" s="454"/>
      <c r="F517" s="453">
        <f t="shared" si="36"/>
        <v>0</v>
      </c>
      <c r="G517" s="455"/>
      <c r="H517" s="355"/>
      <c r="I517" s="356"/>
      <c r="J517" s="456"/>
      <c r="K517" s="271" t="str">
        <f t="shared" si="37"/>
        <v/>
      </c>
    </row>
    <row r="518" spans="1:988" s="357" customFormat="1" x14ac:dyDescent="0.3">
      <c r="A518" s="71">
        <f>IF(ISBLANK(D518),"",COUNTA(D$9:D517))</f>
        <v>180</v>
      </c>
      <c r="B518" s="12" t="s">
        <v>373</v>
      </c>
      <c r="C518" s="276" t="s">
        <v>23</v>
      </c>
      <c r="D518" s="451">
        <v>10</v>
      </c>
      <c r="E518" s="454"/>
      <c r="F518" s="453">
        <f t="shared" si="36"/>
        <v>0</v>
      </c>
      <c r="G518" s="457" t="s">
        <v>81</v>
      </c>
      <c r="H518" s="458" t="s">
        <v>21</v>
      </c>
      <c r="I518" s="457">
        <v>1</v>
      </c>
      <c r="J518" s="459"/>
      <c r="K518" s="271">
        <f t="shared" si="37"/>
        <v>0</v>
      </c>
    </row>
    <row r="519" spans="1:988" s="361" customFormat="1" ht="15" x14ac:dyDescent="0.25">
      <c r="A519" s="71">
        <f>IF(ISBLANK(D519),"",COUNTA(D$9:D518))</f>
        <v>181</v>
      </c>
      <c r="B519" s="12" t="s">
        <v>443</v>
      </c>
      <c r="C519" s="276" t="s">
        <v>278</v>
      </c>
      <c r="D519" s="451">
        <v>20</v>
      </c>
      <c r="E519" s="454"/>
      <c r="F519" s="453">
        <f t="shared" si="36"/>
        <v>0</v>
      </c>
      <c r="G519" s="12"/>
      <c r="H519" s="358"/>
      <c r="I519" s="359"/>
      <c r="J519" s="359"/>
      <c r="K519" s="271" t="str">
        <f t="shared" si="37"/>
        <v/>
      </c>
      <c r="L519" s="360"/>
      <c r="M519" s="360"/>
      <c r="N519" s="360"/>
      <c r="O519" s="360"/>
      <c r="P519" s="360"/>
      <c r="Q519" s="360"/>
      <c r="R519" s="360"/>
      <c r="S519" s="360"/>
      <c r="T519" s="360"/>
      <c r="U519" s="360"/>
      <c r="V519" s="360"/>
      <c r="W519" s="360"/>
      <c r="X519" s="360"/>
      <c r="Y519" s="360"/>
      <c r="Z519" s="360"/>
      <c r="AA519" s="360"/>
      <c r="AB519" s="360"/>
      <c r="AC519" s="360"/>
      <c r="AD519" s="360"/>
      <c r="AE519" s="360"/>
      <c r="AF519" s="360"/>
      <c r="AG519" s="360"/>
      <c r="AH519" s="360"/>
      <c r="AI519" s="360"/>
      <c r="AJ519" s="360"/>
      <c r="AK519" s="360"/>
      <c r="AL519" s="360"/>
      <c r="AM519" s="360"/>
      <c r="AN519" s="360"/>
      <c r="AO519" s="360"/>
      <c r="AP519" s="360"/>
      <c r="AQ519" s="360"/>
      <c r="AR519" s="360"/>
      <c r="AS519" s="360"/>
      <c r="AT519" s="360"/>
      <c r="AU519" s="360"/>
      <c r="AV519" s="360"/>
      <c r="AW519" s="360"/>
      <c r="AX519" s="360"/>
      <c r="AY519" s="360"/>
      <c r="AZ519" s="360"/>
      <c r="BA519" s="360"/>
      <c r="BB519" s="360"/>
      <c r="BC519" s="360"/>
      <c r="BD519" s="360"/>
      <c r="BE519" s="360"/>
      <c r="BF519" s="360"/>
    </row>
    <row r="520" spans="1:988" s="42" customFormat="1" ht="13.5" x14ac:dyDescent="0.25">
      <c r="A520" s="71" t="str">
        <f>IF(ISBLANK(D520),"",COUNTA(D$9:D519))</f>
        <v/>
      </c>
      <c r="B520" s="41"/>
      <c r="C520" s="181"/>
      <c r="D520" s="105"/>
      <c r="E520" s="54"/>
      <c r="F520" s="453" t="str">
        <f t="shared" si="36"/>
        <v/>
      </c>
      <c r="G520" s="49"/>
      <c r="H520" s="84"/>
      <c r="I520" s="55"/>
      <c r="J520" s="55"/>
      <c r="K520" s="271" t="str">
        <f t="shared" si="37"/>
        <v/>
      </c>
      <c r="L520" s="97"/>
      <c r="M520" s="97"/>
      <c r="N520" s="97"/>
    </row>
    <row r="521" spans="1:988" ht="13.15" customHeight="1" x14ac:dyDescent="0.3">
      <c r="A521" s="71" t="str">
        <f>IF(ISBLANK(D521),"",COUNTA(D$9:D520))</f>
        <v/>
      </c>
      <c r="B521" s="12"/>
      <c r="C521" s="170"/>
      <c r="D521" s="155"/>
      <c r="E521" s="54"/>
      <c r="F521" s="288" t="str">
        <f t="shared" si="36"/>
        <v/>
      </c>
      <c r="G521" s="41"/>
      <c r="H521" s="78"/>
      <c r="I521" s="54"/>
      <c r="J521" s="54"/>
      <c r="K521" s="517" t="str">
        <f t="shared" si="37"/>
        <v/>
      </c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8"/>
      <c r="X521" s="88"/>
      <c r="Y521" s="88"/>
      <c r="Z521" s="88"/>
      <c r="AA521" s="88"/>
      <c r="AB521" s="88"/>
      <c r="AC521" s="88"/>
      <c r="AD521" s="88"/>
      <c r="AE521" s="88"/>
      <c r="AF521" s="88"/>
      <c r="AG521" s="88"/>
      <c r="AH521" s="88"/>
      <c r="AI521" s="88"/>
      <c r="AJ521" s="88"/>
      <c r="AK521" s="88"/>
      <c r="AL521" s="88"/>
      <c r="AM521" s="88"/>
      <c r="AN521" s="88"/>
      <c r="AO521" s="88"/>
      <c r="AP521" s="88"/>
      <c r="AQ521" s="88"/>
      <c r="AR521" s="88"/>
      <c r="AS521" s="88"/>
      <c r="AT521" s="88"/>
      <c r="AU521" s="88"/>
      <c r="AV521" s="88"/>
      <c r="AW521" s="88"/>
      <c r="AX521" s="88"/>
      <c r="AY521" s="88"/>
      <c r="AZ521" s="88"/>
      <c r="BA521" s="88"/>
      <c r="BB521" s="88"/>
      <c r="BC521" s="88"/>
      <c r="BD521" s="88"/>
      <c r="BE521" s="88"/>
      <c r="BF521" s="88"/>
    </row>
    <row r="522" spans="1:988" s="53" customFormat="1" x14ac:dyDescent="0.3">
      <c r="A522" s="71" t="str">
        <f>IF(ISBLANK(D522),"",COUNTA(D$9:D521))</f>
        <v/>
      </c>
      <c r="B522" s="352" t="s">
        <v>444</v>
      </c>
      <c r="C522" s="78"/>
      <c r="D522" s="353"/>
      <c r="E522" s="288"/>
      <c r="F522" s="288" t="str">
        <f t="shared" si="36"/>
        <v/>
      </c>
      <c r="G522" s="41"/>
      <c r="H522" s="78"/>
      <c r="I522" s="54"/>
      <c r="J522" s="54"/>
      <c r="K522" s="517" t="str">
        <f t="shared" si="37"/>
        <v/>
      </c>
      <c r="L522" s="325"/>
      <c r="M522" s="325"/>
      <c r="N522" s="325"/>
      <c r="O522" s="325"/>
      <c r="P522" s="325"/>
      <c r="Q522" s="325"/>
      <c r="R522" s="325"/>
      <c r="S522" s="325"/>
      <c r="T522" s="325"/>
      <c r="U522" s="325"/>
      <c r="V522" s="325"/>
      <c r="W522" s="325"/>
      <c r="X522" s="325"/>
      <c r="Y522" s="325"/>
      <c r="Z522" s="325"/>
      <c r="AA522" s="325"/>
      <c r="AB522" s="325"/>
      <c r="AC522" s="325"/>
      <c r="AD522" s="325"/>
      <c r="AE522" s="325"/>
      <c r="AF522" s="325"/>
      <c r="AG522" s="325"/>
      <c r="AH522" s="325"/>
      <c r="AI522" s="325"/>
      <c r="AJ522" s="325"/>
      <c r="AK522" s="325"/>
      <c r="AL522" s="325"/>
      <c r="AM522" s="325"/>
      <c r="AN522" s="325"/>
      <c r="AO522" s="325"/>
      <c r="AP522" s="325"/>
      <c r="AQ522" s="325"/>
      <c r="AR522" s="325"/>
      <c r="AS522" s="325"/>
      <c r="AT522" s="325"/>
      <c r="AU522" s="325"/>
      <c r="AV522" s="325"/>
      <c r="AW522" s="325"/>
      <c r="AX522" s="325"/>
      <c r="AY522" s="325"/>
      <c r="AZ522" s="325"/>
      <c r="BA522" s="325"/>
      <c r="BB522" s="325"/>
      <c r="BC522" s="325"/>
      <c r="BD522" s="325"/>
      <c r="BE522" s="325"/>
      <c r="BF522" s="325"/>
      <c r="BG522" s="325"/>
      <c r="BH522" s="325"/>
      <c r="BI522" s="325"/>
      <c r="BJ522" s="325"/>
      <c r="BK522" s="325"/>
      <c r="BL522" s="325"/>
      <c r="BM522" s="325"/>
      <c r="BN522" s="325"/>
      <c r="BO522" s="325"/>
      <c r="BP522" s="325"/>
      <c r="BQ522" s="325"/>
      <c r="BR522" s="325"/>
      <c r="BS522" s="325"/>
      <c r="BT522" s="325"/>
      <c r="BU522" s="325"/>
      <c r="BV522" s="325"/>
      <c r="BW522" s="325"/>
      <c r="BX522" s="325"/>
      <c r="BY522" s="325"/>
      <c r="BZ522" s="325"/>
      <c r="CA522" s="325"/>
      <c r="CB522" s="325"/>
      <c r="CC522" s="325"/>
      <c r="CD522" s="325"/>
      <c r="CE522" s="325"/>
      <c r="CF522" s="325"/>
      <c r="CG522" s="325"/>
      <c r="CH522" s="325"/>
      <c r="CI522" s="325"/>
      <c r="CJ522" s="325"/>
      <c r="CK522" s="325"/>
      <c r="CL522" s="325"/>
      <c r="CM522" s="325"/>
      <c r="CN522" s="325"/>
      <c r="CO522" s="325"/>
      <c r="CP522" s="325"/>
      <c r="CQ522" s="325"/>
      <c r="CR522" s="325"/>
      <c r="CS522" s="325"/>
      <c r="CT522" s="325"/>
      <c r="CU522" s="325"/>
      <c r="CV522" s="325"/>
      <c r="CW522" s="325"/>
      <c r="CX522" s="325"/>
      <c r="CY522" s="325"/>
      <c r="CZ522" s="325"/>
      <c r="DA522" s="325"/>
      <c r="DB522" s="325"/>
      <c r="DC522" s="325"/>
      <c r="DD522" s="325"/>
      <c r="DE522" s="325"/>
      <c r="DF522" s="325"/>
      <c r="DG522" s="325"/>
      <c r="DH522" s="325"/>
      <c r="DI522" s="325"/>
      <c r="DJ522" s="325"/>
      <c r="DK522" s="325"/>
      <c r="DL522" s="325"/>
      <c r="DM522" s="325"/>
      <c r="DN522" s="325"/>
      <c r="DO522" s="325"/>
      <c r="DP522" s="325"/>
      <c r="DQ522" s="325"/>
      <c r="DR522" s="325"/>
      <c r="DS522" s="325"/>
      <c r="DT522" s="325"/>
      <c r="DU522" s="325"/>
      <c r="DV522" s="325"/>
      <c r="DW522" s="325"/>
      <c r="DX522" s="325"/>
      <c r="DY522" s="325"/>
      <c r="DZ522" s="325"/>
      <c r="EA522" s="325"/>
      <c r="EB522" s="325"/>
      <c r="EC522" s="325"/>
      <c r="ED522" s="325"/>
      <c r="EE522" s="325"/>
      <c r="EF522" s="325"/>
      <c r="EG522" s="325"/>
      <c r="EH522" s="325"/>
      <c r="EI522" s="325"/>
      <c r="EJ522" s="325"/>
      <c r="EK522" s="325"/>
      <c r="EL522" s="325"/>
      <c r="EM522" s="325"/>
      <c r="EN522" s="325"/>
      <c r="EO522" s="325"/>
      <c r="EP522" s="325"/>
      <c r="EQ522" s="325"/>
      <c r="ER522" s="325"/>
      <c r="ES522" s="325"/>
      <c r="ET522" s="325"/>
      <c r="EU522" s="325"/>
      <c r="EV522" s="325"/>
      <c r="EW522" s="325"/>
      <c r="EX522" s="325"/>
      <c r="EY522" s="325"/>
      <c r="EZ522" s="325"/>
      <c r="FA522" s="325"/>
      <c r="FB522" s="325"/>
      <c r="FC522" s="325"/>
      <c r="FD522" s="325"/>
      <c r="FE522" s="325"/>
      <c r="FF522" s="325"/>
      <c r="FG522" s="325"/>
      <c r="FH522" s="325"/>
      <c r="FI522" s="325"/>
      <c r="FJ522" s="325"/>
      <c r="FK522" s="325"/>
      <c r="FL522" s="325"/>
      <c r="FM522" s="325"/>
      <c r="FN522" s="325"/>
      <c r="FO522" s="325"/>
      <c r="FP522" s="325"/>
      <c r="FQ522" s="325"/>
      <c r="FR522" s="325"/>
      <c r="FS522" s="325"/>
      <c r="FT522" s="325"/>
      <c r="FU522" s="325"/>
      <c r="FV522" s="325"/>
      <c r="FW522" s="325"/>
      <c r="FX522" s="325"/>
      <c r="FY522" s="325"/>
      <c r="FZ522" s="325"/>
      <c r="GA522" s="325"/>
      <c r="GB522" s="325"/>
      <c r="GC522" s="325"/>
      <c r="GD522" s="325"/>
      <c r="GE522" s="325"/>
      <c r="GF522" s="325"/>
      <c r="GG522" s="325"/>
      <c r="GH522" s="325"/>
      <c r="GI522" s="325"/>
      <c r="GJ522" s="325"/>
      <c r="GK522" s="325"/>
      <c r="GL522" s="325"/>
      <c r="GM522" s="325"/>
      <c r="GN522" s="325"/>
      <c r="GO522" s="325"/>
      <c r="GP522" s="325"/>
      <c r="GQ522" s="325"/>
      <c r="GR522" s="325"/>
      <c r="GS522" s="325"/>
      <c r="GT522" s="325"/>
      <c r="GU522" s="325"/>
      <c r="GV522" s="325"/>
      <c r="GW522" s="325"/>
      <c r="GX522" s="325"/>
      <c r="GY522" s="325"/>
      <c r="GZ522" s="325"/>
      <c r="HA522" s="325"/>
      <c r="HB522" s="325"/>
      <c r="HC522" s="325"/>
      <c r="HD522" s="325"/>
      <c r="HE522" s="325"/>
      <c r="HF522" s="325"/>
      <c r="HG522" s="325"/>
      <c r="HH522" s="325"/>
      <c r="HI522" s="325"/>
      <c r="HJ522" s="325"/>
      <c r="HK522" s="325"/>
      <c r="HL522" s="325"/>
      <c r="HM522" s="325"/>
      <c r="HN522" s="325"/>
      <c r="HO522" s="325"/>
      <c r="HP522" s="325"/>
      <c r="HQ522" s="325"/>
      <c r="HR522" s="325"/>
      <c r="HS522" s="325"/>
      <c r="HT522" s="325"/>
      <c r="HU522" s="325"/>
      <c r="HV522" s="325"/>
      <c r="HW522" s="325"/>
      <c r="HX522" s="325"/>
      <c r="HY522" s="325"/>
      <c r="HZ522" s="325"/>
      <c r="IA522" s="325"/>
      <c r="IB522" s="325"/>
      <c r="IC522" s="325"/>
      <c r="ID522" s="325"/>
      <c r="IE522" s="325"/>
      <c r="IF522" s="325"/>
      <c r="IG522" s="325"/>
      <c r="IH522" s="325"/>
      <c r="II522" s="325"/>
      <c r="IJ522" s="325"/>
      <c r="IK522" s="325"/>
      <c r="IL522" s="325"/>
      <c r="IM522" s="325"/>
      <c r="IN522" s="325"/>
      <c r="IO522" s="325"/>
      <c r="IP522" s="325"/>
      <c r="IQ522" s="325"/>
      <c r="IR522" s="325"/>
      <c r="IS522" s="325"/>
      <c r="IT522" s="325"/>
      <c r="IU522" s="325"/>
      <c r="IV522" s="325"/>
      <c r="IW522" s="325"/>
      <c r="IX522" s="325"/>
      <c r="IY522" s="325"/>
      <c r="IZ522" s="325"/>
      <c r="JA522" s="325"/>
      <c r="JB522" s="325"/>
      <c r="JC522" s="325"/>
      <c r="JD522" s="325"/>
      <c r="JE522" s="325"/>
      <c r="JF522" s="325"/>
      <c r="JG522" s="325"/>
      <c r="JH522" s="325"/>
      <c r="JI522" s="325"/>
      <c r="JJ522" s="325"/>
      <c r="JK522" s="325"/>
      <c r="JL522" s="325"/>
      <c r="JM522" s="325"/>
      <c r="JN522" s="325"/>
      <c r="JO522" s="325"/>
      <c r="JP522" s="325"/>
      <c r="JQ522" s="325"/>
      <c r="JR522" s="325"/>
      <c r="JS522" s="325"/>
      <c r="JT522" s="325"/>
      <c r="JU522" s="325"/>
      <c r="JV522" s="325"/>
      <c r="JW522" s="325"/>
      <c r="JX522" s="325"/>
      <c r="JY522" s="325"/>
      <c r="JZ522" s="325"/>
      <c r="KA522" s="325"/>
      <c r="KB522" s="325"/>
      <c r="KC522" s="325"/>
      <c r="KD522" s="325"/>
      <c r="KE522" s="325"/>
      <c r="KF522" s="325"/>
      <c r="KG522" s="325"/>
      <c r="KH522" s="325"/>
      <c r="KI522" s="325"/>
      <c r="KJ522" s="325"/>
      <c r="KK522" s="325"/>
      <c r="KL522" s="325"/>
      <c r="KM522" s="325"/>
      <c r="KN522" s="325"/>
      <c r="KO522" s="325"/>
      <c r="KP522" s="325"/>
      <c r="KQ522" s="325"/>
      <c r="KR522" s="325"/>
      <c r="KS522" s="325"/>
      <c r="KT522" s="325"/>
      <c r="KU522" s="325"/>
      <c r="KV522" s="325"/>
      <c r="KW522" s="325"/>
      <c r="KX522" s="325"/>
      <c r="KY522" s="325"/>
      <c r="KZ522" s="325"/>
      <c r="LA522" s="325"/>
      <c r="LB522" s="325"/>
      <c r="LC522" s="325"/>
      <c r="LD522" s="325"/>
      <c r="LE522" s="325"/>
      <c r="LF522" s="325"/>
      <c r="LG522" s="325"/>
      <c r="LH522" s="325"/>
      <c r="LI522" s="325"/>
      <c r="LJ522" s="325"/>
      <c r="LK522" s="325"/>
      <c r="LL522" s="325"/>
      <c r="LM522" s="325"/>
      <c r="LN522" s="325"/>
      <c r="LO522" s="325"/>
      <c r="LP522" s="325"/>
      <c r="LQ522" s="325"/>
      <c r="LR522" s="325"/>
      <c r="LS522" s="325"/>
      <c r="LT522" s="325"/>
      <c r="LU522" s="325"/>
      <c r="LV522" s="325"/>
      <c r="LW522" s="325"/>
      <c r="LX522" s="325"/>
      <c r="LY522" s="325"/>
      <c r="LZ522" s="325"/>
      <c r="MA522" s="325"/>
      <c r="MB522" s="325"/>
      <c r="MC522" s="325"/>
      <c r="MD522" s="325"/>
      <c r="ME522" s="325"/>
      <c r="MF522" s="325"/>
      <c r="MG522" s="325"/>
      <c r="MH522" s="325"/>
      <c r="MI522" s="325"/>
      <c r="MJ522" s="325"/>
      <c r="MK522" s="325"/>
      <c r="ML522" s="325"/>
      <c r="MM522" s="325"/>
      <c r="MN522" s="325"/>
      <c r="MO522" s="325"/>
      <c r="MP522" s="325"/>
      <c r="MQ522" s="325"/>
      <c r="MR522" s="325"/>
      <c r="MS522" s="325"/>
      <c r="MT522" s="325"/>
      <c r="MU522" s="325"/>
      <c r="MV522" s="325"/>
      <c r="MW522" s="325"/>
      <c r="MX522" s="325"/>
      <c r="MY522" s="325"/>
      <c r="MZ522" s="325"/>
      <c r="NA522" s="325"/>
      <c r="NB522" s="325"/>
      <c r="NC522" s="325"/>
      <c r="ND522" s="325"/>
      <c r="NE522" s="325"/>
      <c r="NF522" s="325"/>
      <c r="NG522" s="325"/>
      <c r="NH522" s="325"/>
      <c r="NI522" s="325"/>
      <c r="NJ522" s="325"/>
      <c r="NK522" s="325"/>
      <c r="NL522" s="325"/>
      <c r="NM522" s="325"/>
      <c r="NN522" s="325"/>
      <c r="NO522" s="325"/>
      <c r="NP522" s="325"/>
      <c r="NQ522" s="325"/>
      <c r="NR522" s="325"/>
      <c r="NS522" s="325"/>
      <c r="NT522" s="325"/>
      <c r="NU522" s="325"/>
      <c r="NV522" s="325"/>
      <c r="NW522" s="325"/>
      <c r="NX522" s="325"/>
      <c r="NY522" s="325"/>
      <c r="NZ522" s="325"/>
      <c r="OA522" s="325"/>
      <c r="OB522" s="325"/>
      <c r="OC522" s="325"/>
      <c r="OD522" s="325"/>
      <c r="OE522" s="325"/>
      <c r="OF522" s="325"/>
      <c r="OG522" s="325"/>
      <c r="OH522" s="325"/>
      <c r="OI522" s="325"/>
      <c r="OJ522" s="325"/>
      <c r="OK522" s="325"/>
      <c r="OL522" s="325"/>
      <c r="OM522" s="325"/>
      <c r="ON522" s="325"/>
      <c r="OO522" s="325"/>
      <c r="OP522" s="325"/>
      <c r="OQ522" s="325"/>
      <c r="OR522" s="325"/>
      <c r="OS522" s="325"/>
      <c r="OT522" s="325"/>
      <c r="OU522" s="325"/>
      <c r="OV522" s="325"/>
      <c r="OW522" s="325"/>
      <c r="OX522" s="325"/>
      <c r="OY522" s="325"/>
      <c r="OZ522" s="325"/>
      <c r="PA522" s="325"/>
      <c r="PB522" s="325"/>
      <c r="PC522" s="325"/>
      <c r="PD522" s="325"/>
      <c r="PE522" s="325"/>
      <c r="PF522" s="325"/>
      <c r="PG522" s="325"/>
      <c r="PH522" s="325"/>
      <c r="PI522" s="325"/>
      <c r="PJ522" s="325"/>
      <c r="PK522" s="325"/>
      <c r="PL522" s="325"/>
      <c r="PM522" s="325"/>
      <c r="PN522" s="325"/>
      <c r="PO522" s="325"/>
      <c r="PP522" s="325"/>
      <c r="PQ522" s="325"/>
      <c r="PR522" s="325"/>
      <c r="PS522" s="325"/>
      <c r="PT522" s="325"/>
      <c r="PU522" s="325"/>
      <c r="PV522" s="325"/>
      <c r="PW522" s="325"/>
      <c r="PX522" s="325"/>
      <c r="PY522" s="325"/>
      <c r="PZ522" s="325"/>
      <c r="QA522" s="325"/>
      <c r="QB522" s="325"/>
      <c r="QC522" s="325"/>
      <c r="QD522" s="325"/>
      <c r="QE522" s="325"/>
      <c r="QF522" s="325"/>
      <c r="QG522" s="325"/>
      <c r="QH522" s="325"/>
      <c r="QI522" s="325"/>
      <c r="QJ522" s="325"/>
      <c r="QK522" s="325"/>
      <c r="QL522" s="325"/>
      <c r="QM522" s="325"/>
      <c r="QN522" s="325"/>
      <c r="QO522" s="325"/>
      <c r="QP522" s="325"/>
      <c r="QQ522" s="325"/>
      <c r="QR522" s="325"/>
      <c r="QS522" s="325"/>
      <c r="QT522" s="325"/>
      <c r="QU522" s="325"/>
      <c r="QV522" s="325"/>
      <c r="QW522" s="325"/>
      <c r="QX522" s="325"/>
      <c r="QY522" s="325"/>
      <c r="QZ522" s="325"/>
      <c r="RA522" s="325"/>
      <c r="RB522" s="325"/>
      <c r="RC522" s="325"/>
      <c r="RD522" s="325"/>
      <c r="RE522" s="325"/>
      <c r="RF522" s="325"/>
      <c r="RG522" s="325"/>
      <c r="RH522" s="325"/>
      <c r="RI522" s="325"/>
      <c r="RJ522" s="325"/>
      <c r="RK522" s="325"/>
      <c r="RL522" s="325"/>
      <c r="RM522" s="325"/>
      <c r="RN522" s="325"/>
      <c r="RO522" s="325"/>
      <c r="RP522" s="325"/>
      <c r="RQ522" s="325"/>
      <c r="RR522" s="325"/>
      <c r="RS522" s="325"/>
      <c r="RT522" s="325"/>
      <c r="RU522" s="325"/>
      <c r="RV522" s="325"/>
      <c r="RW522" s="325"/>
      <c r="RX522" s="325"/>
      <c r="RY522" s="325"/>
      <c r="RZ522" s="325"/>
      <c r="SA522" s="325"/>
      <c r="SB522" s="325"/>
      <c r="SC522" s="325"/>
      <c r="SD522" s="325"/>
      <c r="SE522" s="325"/>
      <c r="SF522" s="325"/>
      <c r="SG522" s="325"/>
      <c r="SH522" s="325"/>
      <c r="SI522" s="325"/>
      <c r="SJ522" s="325"/>
      <c r="SK522" s="325"/>
      <c r="SL522" s="325"/>
      <c r="SM522" s="325"/>
      <c r="SN522" s="325"/>
      <c r="SO522" s="325"/>
      <c r="SP522" s="325"/>
      <c r="SQ522" s="325"/>
      <c r="SR522" s="325"/>
      <c r="SS522" s="325"/>
      <c r="ST522" s="325"/>
      <c r="SU522" s="325"/>
      <c r="SV522" s="325"/>
      <c r="SW522" s="325"/>
      <c r="SX522" s="325"/>
      <c r="SY522" s="325"/>
      <c r="SZ522" s="325"/>
      <c r="TA522" s="325"/>
      <c r="TB522" s="325"/>
      <c r="TC522" s="325"/>
      <c r="TD522" s="325"/>
      <c r="TE522" s="325"/>
      <c r="TF522" s="325"/>
      <c r="TG522" s="325"/>
      <c r="TH522" s="325"/>
      <c r="TI522" s="325"/>
      <c r="TJ522" s="325"/>
      <c r="TK522" s="325"/>
      <c r="TL522" s="325"/>
      <c r="TM522" s="325"/>
      <c r="TN522" s="325"/>
      <c r="TO522" s="325"/>
      <c r="TP522" s="325"/>
      <c r="TQ522" s="325"/>
      <c r="TR522" s="325"/>
      <c r="TS522" s="325"/>
      <c r="TT522" s="325"/>
      <c r="TU522" s="325"/>
      <c r="TV522" s="325"/>
      <c r="TW522" s="325"/>
      <c r="TX522" s="325"/>
      <c r="TY522" s="325"/>
      <c r="TZ522" s="325"/>
      <c r="UA522" s="325"/>
      <c r="UB522" s="325"/>
      <c r="UC522" s="325"/>
      <c r="UD522" s="325"/>
      <c r="UE522" s="325"/>
      <c r="UF522" s="325"/>
      <c r="UG522" s="325"/>
      <c r="UH522" s="325"/>
      <c r="UI522" s="325"/>
      <c r="UJ522" s="325"/>
      <c r="UK522" s="325"/>
      <c r="UL522" s="325"/>
      <c r="UM522" s="325"/>
      <c r="UN522" s="325"/>
      <c r="UO522" s="325"/>
      <c r="UP522" s="325"/>
      <c r="UQ522" s="325"/>
      <c r="UR522" s="325"/>
      <c r="US522" s="325"/>
      <c r="UT522" s="325"/>
      <c r="UU522" s="325"/>
      <c r="UV522" s="325"/>
      <c r="UW522" s="325"/>
      <c r="UX522" s="325"/>
      <c r="UY522" s="325"/>
      <c r="UZ522" s="325"/>
      <c r="VA522" s="325"/>
      <c r="VB522" s="325"/>
      <c r="VC522" s="325"/>
      <c r="VD522" s="325"/>
      <c r="VE522" s="325"/>
      <c r="VF522" s="325"/>
      <c r="VG522" s="325"/>
      <c r="VH522" s="325"/>
      <c r="VI522" s="325"/>
      <c r="VJ522" s="325"/>
      <c r="VK522" s="325"/>
      <c r="VL522" s="325"/>
      <c r="VM522" s="325"/>
      <c r="VN522" s="325"/>
      <c r="VO522" s="325"/>
      <c r="VP522" s="325"/>
      <c r="VQ522" s="325"/>
      <c r="VR522" s="325"/>
      <c r="VS522" s="325"/>
      <c r="VT522" s="325"/>
      <c r="VU522" s="325"/>
      <c r="VV522" s="325"/>
      <c r="VW522" s="325"/>
      <c r="VX522" s="325"/>
      <c r="VY522" s="325"/>
      <c r="VZ522" s="325"/>
      <c r="WA522" s="325"/>
      <c r="WB522" s="325"/>
      <c r="WC522" s="325"/>
      <c r="WD522" s="325"/>
      <c r="WE522" s="325"/>
      <c r="WF522" s="325"/>
      <c r="WG522" s="325"/>
      <c r="WH522" s="325"/>
      <c r="WI522" s="325"/>
      <c r="WJ522" s="325"/>
      <c r="WK522" s="325"/>
      <c r="WL522" s="325"/>
      <c r="WM522" s="325"/>
      <c r="WN522" s="325"/>
      <c r="WO522" s="325"/>
      <c r="WP522" s="325"/>
      <c r="WQ522" s="325"/>
      <c r="WR522" s="325"/>
      <c r="WS522" s="325"/>
      <c r="WT522" s="325"/>
      <c r="WU522" s="325"/>
      <c r="WV522" s="325"/>
      <c r="WW522" s="325"/>
      <c r="WX522" s="325"/>
      <c r="WY522" s="325"/>
      <c r="WZ522" s="325"/>
      <c r="XA522" s="325"/>
      <c r="XB522" s="325"/>
      <c r="XC522" s="325"/>
      <c r="XD522" s="325"/>
      <c r="XE522" s="325"/>
      <c r="XF522" s="325"/>
      <c r="XG522" s="325"/>
      <c r="XH522" s="325"/>
      <c r="XI522" s="325"/>
      <c r="XJ522" s="325"/>
      <c r="XK522" s="325"/>
      <c r="XL522" s="325"/>
      <c r="XM522" s="325"/>
      <c r="XN522" s="325"/>
      <c r="XO522" s="325"/>
      <c r="XP522" s="325"/>
      <c r="XQ522" s="325"/>
      <c r="XR522" s="325"/>
      <c r="XS522" s="325"/>
      <c r="XT522" s="325"/>
      <c r="XU522" s="325"/>
      <c r="XV522" s="325"/>
      <c r="XW522" s="325"/>
      <c r="XX522" s="325"/>
      <c r="XY522" s="325"/>
      <c r="XZ522" s="325"/>
      <c r="YA522" s="325"/>
      <c r="YB522" s="325"/>
      <c r="YC522" s="325"/>
      <c r="YD522" s="325"/>
      <c r="YE522" s="325"/>
      <c r="YF522" s="325"/>
      <c r="YG522" s="325"/>
      <c r="YH522" s="325"/>
      <c r="YI522" s="325"/>
      <c r="YJ522" s="325"/>
      <c r="YK522" s="325"/>
      <c r="YL522" s="325"/>
      <c r="YM522" s="325"/>
      <c r="YN522" s="325"/>
      <c r="YO522" s="325"/>
      <c r="YP522" s="325"/>
      <c r="YQ522" s="325"/>
      <c r="YR522" s="325"/>
      <c r="YS522" s="325"/>
      <c r="YT522" s="325"/>
      <c r="YU522" s="325"/>
      <c r="YV522" s="325"/>
      <c r="YW522" s="325"/>
      <c r="YX522" s="325"/>
      <c r="YY522" s="325"/>
      <c r="YZ522" s="325"/>
      <c r="ZA522" s="325"/>
      <c r="ZB522" s="325"/>
      <c r="ZC522" s="325"/>
      <c r="ZD522" s="325"/>
      <c r="ZE522" s="325"/>
      <c r="ZF522" s="325"/>
      <c r="ZG522" s="325"/>
      <c r="ZH522" s="325"/>
      <c r="ZI522" s="325"/>
      <c r="ZJ522" s="325"/>
      <c r="ZK522" s="325"/>
      <c r="ZL522" s="325"/>
      <c r="ZM522" s="325"/>
      <c r="ZN522" s="325"/>
      <c r="ZO522" s="325"/>
      <c r="ZP522" s="325"/>
      <c r="ZQ522" s="325"/>
      <c r="ZR522" s="325"/>
      <c r="ZS522" s="325"/>
      <c r="ZT522" s="325"/>
      <c r="ZU522" s="325"/>
      <c r="ZV522" s="325"/>
      <c r="ZW522" s="325"/>
      <c r="ZX522" s="325"/>
      <c r="ZY522" s="325"/>
      <c r="ZZ522" s="325"/>
      <c r="AAA522" s="325"/>
      <c r="AAB522" s="325"/>
      <c r="AAC522" s="325"/>
      <c r="AAD522" s="325"/>
      <c r="AAE522" s="325"/>
      <c r="AAF522" s="325"/>
      <c r="AAG522" s="325"/>
      <c r="AAH522" s="325"/>
      <c r="AAI522" s="325"/>
      <c r="AAJ522" s="325"/>
      <c r="AAK522" s="325"/>
      <c r="AAL522" s="325"/>
      <c r="AAM522" s="325"/>
      <c r="AAN522" s="325"/>
      <c r="AAO522" s="325"/>
      <c r="AAP522" s="325"/>
      <c r="AAQ522" s="325"/>
      <c r="AAR522" s="325"/>
      <c r="AAS522" s="325"/>
      <c r="AAT522" s="325"/>
      <c r="AAU522" s="325"/>
      <c r="AAV522" s="325"/>
      <c r="AAW522" s="325"/>
      <c r="AAX522" s="325"/>
      <c r="AAY522" s="325"/>
      <c r="AAZ522" s="325"/>
      <c r="ABA522" s="325"/>
      <c r="ABB522" s="325"/>
      <c r="ABC522" s="325"/>
      <c r="ABD522" s="325"/>
      <c r="ABE522" s="325"/>
      <c r="ABF522" s="325"/>
      <c r="ABG522" s="325"/>
      <c r="ABH522" s="325"/>
      <c r="ABI522" s="325"/>
      <c r="ABJ522" s="325"/>
      <c r="ABK522" s="325"/>
      <c r="ABL522" s="325"/>
      <c r="ABM522" s="325"/>
      <c r="ABN522" s="325"/>
      <c r="ABO522" s="325"/>
      <c r="ABP522" s="325"/>
      <c r="ABQ522" s="325"/>
      <c r="ABR522" s="325"/>
      <c r="ABS522" s="325"/>
      <c r="ABT522" s="325"/>
      <c r="ABU522" s="325"/>
      <c r="ABV522" s="325"/>
      <c r="ABW522" s="325"/>
      <c r="ABX522" s="325"/>
      <c r="ABY522" s="325"/>
      <c r="ABZ522" s="325"/>
      <c r="ACA522" s="325"/>
      <c r="ACB522" s="325"/>
      <c r="ACC522" s="325"/>
      <c r="ACD522" s="325"/>
      <c r="ACE522" s="325"/>
      <c r="ACF522" s="325"/>
      <c r="ACG522" s="325"/>
      <c r="ACH522" s="325"/>
      <c r="ACI522" s="325"/>
      <c r="ACJ522" s="325"/>
      <c r="ACK522" s="325"/>
      <c r="ACL522" s="325"/>
      <c r="ACM522" s="325"/>
      <c r="ACN522" s="325"/>
      <c r="ACO522" s="325"/>
      <c r="ACP522" s="325"/>
      <c r="ACQ522" s="325"/>
      <c r="ACR522" s="325"/>
      <c r="ACS522" s="325"/>
      <c r="ACT522" s="325"/>
      <c r="ACU522" s="325"/>
      <c r="ACV522" s="325"/>
      <c r="ACW522" s="325"/>
      <c r="ACX522" s="325"/>
      <c r="ACY522" s="325"/>
      <c r="ACZ522" s="325"/>
      <c r="ADA522" s="325"/>
      <c r="ADB522" s="325"/>
      <c r="ADC522" s="325"/>
      <c r="ADD522" s="325"/>
      <c r="ADE522" s="325"/>
      <c r="ADF522" s="325"/>
      <c r="ADG522" s="325"/>
      <c r="ADH522" s="325"/>
      <c r="ADI522" s="325"/>
      <c r="ADJ522" s="325"/>
      <c r="ADK522" s="325"/>
      <c r="ADL522" s="325"/>
      <c r="ADM522" s="325"/>
      <c r="ADN522" s="325"/>
      <c r="ADO522" s="325"/>
      <c r="ADP522" s="325"/>
      <c r="ADQ522" s="325"/>
      <c r="ADR522" s="325"/>
      <c r="ADS522" s="325"/>
      <c r="ADT522" s="325"/>
      <c r="ADU522" s="325"/>
      <c r="ADV522" s="325"/>
      <c r="ADW522" s="325"/>
      <c r="ADX522" s="325"/>
      <c r="ADY522" s="325"/>
      <c r="ADZ522" s="325"/>
      <c r="AEA522" s="325"/>
      <c r="AEB522" s="325"/>
      <c r="AEC522" s="325"/>
      <c r="AED522" s="325"/>
      <c r="AEE522" s="325"/>
      <c r="AEF522" s="325"/>
      <c r="AEG522" s="325"/>
      <c r="AEH522" s="325"/>
      <c r="AEI522" s="325"/>
      <c r="AEJ522" s="325"/>
      <c r="AEK522" s="325"/>
      <c r="AEL522" s="325"/>
      <c r="AEM522" s="325"/>
      <c r="AEN522" s="325"/>
      <c r="AEO522" s="325"/>
      <c r="AEP522" s="325"/>
      <c r="AEQ522" s="325"/>
      <c r="AER522" s="325"/>
      <c r="AES522" s="325"/>
      <c r="AET522" s="325"/>
      <c r="AEU522" s="325"/>
      <c r="AEV522" s="325"/>
      <c r="AEW522" s="325"/>
      <c r="AEX522" s="325"/>
      <c r="AEY522" s="325"/>
      <c r="AEZ522" s="325"/>
      <c r="AFA522" s="325"/>
      <c r="AFB522" s="325"/>
      <c r="AFC522" s="325"/>
      <c r="AFD522" s="325"/>
      <c r="AFE522" s="325"/>
      <c r="AFF522" s="325"/>
      <c r="AFG522" s="325"/>
      <c r="AFH522" s="325"/>
      <c r="AFI522" s="325"/>
      <c r="AFJ522" s="325"/>
      <c r="AFK522" s="325"/>
      <c r="AFL522" s="325"/>
      <c r="AFM522" s="325"/>
      <c r="AFN522" s="325"/>
      <c r="AFO522" s="325"/>
      <c r="AFP522" s="325"/>
      <c r="AFQ522" s="325"/>
      <c r="AFR522" s="325"/>
      <c r="AFS522" s="325"/>
      <c r="AFT522" s="325"/>
      <c r="AFU522" s="325"/>
      <c r="AFV522" s="325"/>
      <c r="AFW522" s="325"/>
      <c r="AFX522" s="325"/>
      <c r="AFY522" s="325"/>
      <c r="AFZ522" s="325"/>
      <c r="AGA522" s="325"/>
      <c r="AGB522" s="325"/>
      <c r="AGC522" s="325"/>
      <c r="AGD522" s="325"/>
      <c r="AGE522" s="325"/>
      <c r="AGF522" s="325"/>
      <c r="AGG522" s="325"/>
      <c r="AGH522" s="325"/>
      <c r="AGI522" s="325"/>
      <c r="AGJ522" s="325"/>
      <c r="AGK522" s="325"/>
      <c r="AGL522" s="325"/>
      <c r="AGM522" s="325"/>
      <c r="AGN522" s="325"/>
      <c r="AGO522" s="325"/>
      <c r="AGP522" s="325"/>
      <c r="AGQ522" s="325"/>
      <c r="AGR522" s="325"/>
      <c r="AGS522" s="325"/>
      <c r="AGT522" s="325"/>
      <c r="AGU522" s="325"/>
      <c r="AGV522" s="325"/>
      <c r="AGW522" s="325"/>
      <c r="AGX522" s="325"/>
      <c r="AGY522" s="325"/>
      <c r="AGZ522" s="325"/>
      <c r="AHA522" s="325"/>
      <c r="AHB522" s="325"/>
      <c r="AHC522" s="325"/>
      <c r="AHD522" s="325"/>
      <c r="AHE522" s="325"/>
      <c r="AHF522" s="325"/>
      <c r="AHG522" s="325"/>
      <c r="AHH522" s="325"/>
      <c r="AHI522" s="325"/>
      <c r="AHJ522" s="325"/>
      <c r="AHK522" s="325"/>
      <c r="AHL522" s="325"/>
      <c r="AHM522" s="325"/>
      <c r="AHN522" s="325"/>
      <c r="AHO522" s="325"/>
      <c r="AHP522" s="325"/>
      <c r="AHQ522" s="325"/>
      <c r="AHR522" s="325"/>
      <c r="AHS522" s="325"/>
      <c r="AHT522" s="325"/>
      <c r="AHU522" s="325"/>
      <c r="AHV522" s="325"/>
      <c r="AHW522" s="325"/>
      <c r="AHX522" s="325"/>
      <c r="AHY522" s="325"/>
      <c r="AHZ522" s="325"/>
      <c r="AIA522" s="325"/>
      <c r="AIB522" s="325"/>
      <c r="AIC522" s="325"/>
      <c r="AID522" s="325"/>
      <c r="AIE522" s="325"/>
      <c r="AIF522" s="325"/>
      <c r="AIG522" s="325"/>
      <c r="AIH522" s="325"/>
      <c r="AII522" s="325"/>
      <c r="AIJ522" s="325"/>
      <c r="AIK522" s="325"/>
      <c r="AIL522" s="325"/>
      <c r="AIM522" s="325"/>
      <c r="AIN522" s="325"/>
      <c r="AIO522" s="325"/>
      <c r="AIP522" s="325"/>
      <c r="AIQ522" s="325"/>
      <c r="AIR522" s="325"/>
      <c r="AIS522" s="325"/>
      <c r="AIT522" s="325"/>
      <c r="AIU522" s="325"/>
      <c r="AIV522" s="325"/>
      <c r="AIW522" s="325"/>
      <c r="AIX522" s="325"/>
      <c r="AIY522" s="325"/>
      <c r="AIZ522" s="325"/>
      <c r="AJA522" s="325"/>
      <c r="AJB522" s="325"/>
      <c r="AJC522" s="325"/>
      <c r="AJD522" s="325"/>
      <c r="AJE522" s="325"/>
      <c r="AJF522" s="325"/>
      <c r="AJG522" s="325"/>
      <c r="AJH522" s="325"/>
      <c r="AJI522" s="325"/>
      <c r="AJJ522" s="325"/>
      <c r="AJK522" s="325"/>
      <c r="AJL522" s="325"/>
      <c r="AJM522" s="325"/>
      <c r="AJN522" s="325"/>
      <c r="AJO522" s="325"/>
      <c r="AJP522" s="325"/>
      <c r="AJQ522" s="325"/>
      <c r="AJR522" s="325"/>
      <c r="AJS522" s="325"/>
      <c r="AJT522" s="325"/>
      <c r="AJU522" s="325"/>
      <c r="AJV522" s="325"/>
      <c r="AJW522" s="325"/>
      <c r="AJX522" s="325"/>
      <c r="AJY522" s="325"/>
      <c r="AJZ522" s="325"/>
      <c r="AKA522" s="325"/>
      <c r="AKB522" s="325"/>
      <c r="AKC522" s="325"/>
      <c r="AKD522" s="325"/>
      <c r="AKE522" s="325"/>
      <c r="AKF522" s="325"/>
      <c r="AKG522" s="325"/>
      <c r="AKH522" s="325"/>
      <c r="AKI522" s="325"/>
      <c r="AKJ522" s="325"/>
      <c r="AKK522" s="325"/>
      <c r="AKL522" s="325"/>
      <c r="AKM522" s="325"/>
      <c r="AKN522" s="325"/>
      <c r="AKO522" s="325"/>
      <c r="AKP522" s="325"/>
      <c r="AKQ522" s="325"/>
      <c r="AKR522" s="325"/>
      <c r="AKS522" s="325"/>
      <c r="AKT522" s="325"/>
      <c r="AKU522" s="325"/>
      <c r="AKV522" s="325"/>
      <c r="AKW522" s="325"/>
      <c r="AKX522" s="325"/>
      <c r="AKY522" s="325"/>
      <c r="AKZ522" s="325"/>
    </row>
    <row r="523" spans="1:988" s="50" customFormat="1" ht="27.75" x14ac:dyDescent="0.3">
      <c r="A523" s="71">
        <f>IF(ISBLANK(D523),"",COUNTA(D$9:D522))</f>
        <v>182</v>
      </c>
      <c r="B523" s="74" t="s">
        <v>445</v>
      </c>
      <c r="C523" s="289" t="s">
        <v>278</v>
      </c>
      <c r="D523" s="289">
        <f>I523</f>
        <v>1</v>
      </c>
      <c r="E523" s="288"/>
      <c r="F523" s="288">
        <f t="shared" si="36"/>
        <v>0</v>
      </c>
      <c r="G523" s="41" t="s">
        <v>446</v>
      </c>
      <c r="H523" s="78" t="s">
        <v>21</v>
      </c>
      <c r="I523" s="54">
        <v>1</v>
      </c>
      <c r="J523" s="54"/>
      <c r="K523" s="517">
        <f t="shared" si="37"/>
        <v>0</v>
      </c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</row>
    <row r="524" spans="1:988" s="50" customFormat="1" ht="19.149999999999999" customHeight="1" x14ac:dyDescent="0.3">
      <c r="A524" s="71">
        <f>IF(ISBLANK(D524),"",COUNTA(D$9:D523))</f>
        <v>183</v>
      </c>
      <c r="B524" s="74" t="s">
        <v>447</v>
      </c>
      <c r="C524" s="289" t="s">
        <v>278</v>
      </c>
      <c r="D524" s="289">
        <f t="shared" ref="D524:D527" si="38">I524</f>
        <v>1</v>
      </c>
      <c r="E524" s="288"/>
      <c r="F524" s="288">
        <f t="shared" si="36"/>
        <v>0</v>
      </c>
      <c r="G524" s="41" t="s">
        <v>448</v>
      </c>
      <c r="H524" s="78" t="s">
        <v>21</v>
      </c>
      <c r="I524" s="54">
        <v>1</v>
      </c>
      <c r="J524" s="54"/>
      <c r="K524" s="517">
        <f t="shared" si="37"/>
        <v>0</v>
      </c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</row>
    <row r="525" spans="1:988" s="50" customFormat="1" x14ac:dyDescent="0.3">
      <c r="A525" s="71">
        <f>IF(ISBLANK(D525),"",COUNTA(D$9:D524))</f>
        <v>184</v>
      </c>
      <c r="B525" s="74" t="s">
        <v>449</v>
      </c>
      <c r="C525" s="289" t="s">
        <v>278</v>
      </c>
      <c r="D525" s="289">
        <f t="shared" si="38"/>
        <v>1</v>
      </c>
      <c r="E525" s="288"/>
      <c r="F525" s="288">
        <f t="shared" si="36"/>
        <v>0</v>
      </c>
      <c r="G525" s="41" t="s">
        <v>450</v>
      </c>
      <c r="H525" s="78" t="s">
        <v>278</v>
      </c>
      <c r="I525" s="54">
        <v>1</v>
      </c>
      <c r="J525" s="54"/>
      <c r="K525" s="517">
        <f t="shared" si="37"/>
        <v>0</v>
      </c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</row>
    <row r="526" spans="1:988" s="50" customFormat="1" x14ac:dyDescent="0.3">
      <c r="A526" s="71" t="str">
        <f>IF(ISBLANK(D526),"",COUNTA(D$9:D525))</f>
        <v/>
      </c>
      <c r="B526" s="74"/>
      <c r="C526" s="289"/>
      <c r="D526" s="289"/>
      <c r="E526" s="288"/>
      <c r="F526" s="288" t="str">
        <f t="shared" si="36"/>
        <v/>
      </c>
      <c r="G526" s="41"/>
      <c r="H526" s="78"/>
      <c r="I526" s="54"/>
      <c r="J526" s="54"/>
      <c r="K526" s="517" t="str">
        <f t="shared" si="37"/>
        <v/>
      </c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</row>
    <row r="527" spans="1:988" s="50" customFormat="1" ht="27.75" x14ac:dyDescent="0.3">
      <c r="A527" s="71">
        <f>IF(ISBLANK(D527),"",COUNTA(D$9:D526))</f>
        <v>185</v>
      </c>
      <c r="B527" s="460" t="s">
        <v>451</v>
      </c>
      <c r="C527" s="461" t="s">
        <v>278</v>
      </c>
      <c r="D527" s="461">
        <f t="shared" si="38"/>
        <v>5</v>
      </c>
      <c r="E527" s="462"/>
      <c r="F527" s="288">
        <f t="shared" si="36"/>
        <v>0</v>
      </c>
      <c r="G527" s="41" t="s">
        <v>452</v>
      </c>
      <c r="H527" s="78" t="s">
        <v>21</v>
      </c>
      <c r="I527" s="54">
        <v>5</v>
      </c>
      <c r="J527" s="54"/>
      <c r="K527" s="517">
        <f t="shared" si="37"/>
        <v>0</v>
      </c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</row>
    <row r="528" spans="1:988" s="50" customFormat="1" x14ac:dyDescent="0.3">
      <c r="A528" s="71">
        <f>IF(ISBLANK(D528),"",COUNTA(D$9:D527))</f>
        <v>186</v>
      </c>
      <c r="B528" s="41" t="s">
        <v>453</v>
      </c>
      <c r="C528" s="353" t="s">
        <v>21</v>
      </c>
      <c r="D528" s="353">
        <f>D527</f>
        <v>5</v>
      </c>
      <c r="E528" s="105"/>
      <c r="F528" s="288">
        <f t="shared" si="36"/>
        <v>0</v>
      </c>
      <c r="G528" s="41"/>
      <c r="H528" s="78"/>
      <c r="I528" s="54"/>
      <c r="J528" s="54"/>
      <c r="K528" s="517" t="str">
        <f t="shared" si="37"/>
        <v/>
      </c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</row>
    <row r="529" spans="1:58" s="50" customFormat="1" x14ac:dyDescent="0.3">
      <c r="A529" s="71">
        <f>IF(ISBLANK(D529),"",COUNTA(D$9:D528))</f>
        <v>187</v>
      </c>
      <c r="B529" s="41" t="s">
        <v>449</v>
      </c>
      <c r="C529" s="353" t="s">
        <v>278</v>
      </c>
      <c r="D529" s="353">
        <f>D527</f>
        <v>5</v>
      </c>
      <c r="E529" s="105"/>
      <c r="F529" s="288">
        <f t="shared" si="36"/>
        <v>0</v>
      </c>
      <c r="G529" s="41" t="s">
        <v>450</v>
      </c>
      <c r="H529" s="78" t="s">
        <v>21</v>
      </c>
      <c r="I529" s="54">
        <v>5</v>
      </c>
      <c r="J529" s="54"/>
      <c r="K529" s="517">
        <f t="shared" si="37"/>
        <v>0</v>
      </c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</row>
    <row r="530" spans="1:58" s="50" customFormat="1" x14ac:dyDescent="0.3">
      <c r="A530" s="71">
        <f>IF(ISBLANK(D530),"",COUNTA(D$9:D529))</f>
        <v>188</v>
      </c>
      <c r="B530" s="41" t="s">
        <v>454</v>
      </c>
      <c r="C530" s="353" t="s">
        <v>278</v>
      </c>
      <c r="D530" s="353">
        <f>D527</f>
        <v>5</v>
      </c>
      <c r="E530" s="105"/>
      <c r="F530" s="288">
        <f t="shared" si="36"/>
        <v>0</v>
      </c>
      <c r="G530" s="41" t="s">
        <v>455</v>
      </c>
      <c r="H530" s="78" t="s">
        <v>21</v>
      </c>
      <c r="I530" s="54">
        <v>4</v>
      </c>
      <c r="J530" s="54"/>
      <c r="K530" s="517">
        <f t="shared" si="37"/>
        <v>0</v>
      </c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</row>
    <row r="531" spans="1:58" s="50" customFormat="1" x14ac:dyDescent="0.3">
      <c r="A531" s="71" t="str">
        <f>IF(ISBLANK(D531),"",COUNTA(D$9:D530))</f>
        <v/>
      </c>
      <c r="B531" s="41"/>
      <c r="C531" s="353"/>
      <c r="D531" s="353"/>
      <c r="E531" s="105"/>
      <c r="F531" s="288" t="str">
        <f t="shared" si="36"/>
        <v/>
      </c>
      <c r="G531" s="41" t="s">
        <v>456</v>
      </c>
      <c r="H531" s="78" t="s">
        <v>21</v>
      </c>
      <c r="I531" s="54">
        <v>1</v>
      </c>
      <c r="J531" s="54"/>
      <c r="K531" s="517">
        <f t="shared" si="37"/>
        <v>0</v>
      </c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</row>
    <row r="532" spans="1:58" s="362" customFormat="1" ht="13.5" x14ac:dyDescent="0.25">
      <c r="A532" s="71" t="str">
        <f>IF(ISBLANK(D532),"",COUNTA(D$9:D531))</f>
        <v/>
      </c>
      <c r="B532" s="334"/>
      <c r="C532" s="335"/>
      <c r="D532" s="332"/>
      <c r="E532" s="332"/>
      <c r="F532" s="288" t="str">
        <f t="shared" ref="F532:F551" si="39">IF(ISBLANK(D532),"",E532*D532)</f>
        <v/>
      </c>
      <c r="G532" s="518" t="s">
        <v>457</v>
      </c>
      <c r="H532" s="520" t="s">
        <v>21</v>
      </c>
      <c r="I532" s="528">
        <v>12</v>
      </c>
      <c r="J532" s="528"/>
      <c r="K532" s="517">
        <f t="shared" ref="K532:K551" si="40">IF(ISBLANK(I532),"",J532*I532)</f>
        <v>0</v>
      </c>
    </row>
    <row r="533" spans="1:58" s="50" customFormat="1" x14ac:dyDescent="0.3">
      <c r="A533" s="71" t="str">
        <f>IF(ISBLANK(D533),"",COUNTA(D$9:D532))</f>
        <v/>
      </c>
      <c r="B533" s="41"/>
      <c r="C533" s="353"/>
      <c r="D533" s="353"/>
      <c r="E533" s="105"/>
      <c r="F533" s="288" t="str">
        <f t="shared" si="39"/>
        <v/>
      </c>
      <c r="G533" s="41"/>
      <c r="H533" s="78"/>
      <c r="I533" s="54"/>
      <c r="J533" s="54"/>
      <c r="K533" s="517" t="str">
        <f t="shared" si="40"/>
        <v/>
      </c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</row>
    <row r="534" spans="1:58" s="354" customFormat="1" ht="54.75" x14ac:dyDescent="0.3">
      <c r="A534" s="71">
        <f>IF(ISBLANK(D534),"",COUNTA(D$9:D533))</f>
        <v>189</v>
      </c>
      <c r="B534" s="41" t="s">
        <v>458</v>
      </c>
      <c r="C534" s="353" t="s">
        <v>278</v>
      </c>
      <c r="D534" s="353">
        <v>3</v>
      </c>
      <c r="E534" s="105"/>
      <c r="F534" s="288">
        <f t="shared" si="39"/>
        <v>0</v>
      </c>
      <c r="G534" s="41" t="s">
        <v>459</v>
      </c>
      <c r="H534" s="520" t="s">
        <v>21</v>
      </c>
      <c r="I534" s="54">
        <v>3</v>
      </c>
      <c r="J534" s="54"/>
      <c r="K534" s="517">
        <f t="shared" si="40"/>
        <v>0</v>
      </c>
    </row>
    <row r="535" spans="1:58" s="354" customFormat="1" x14ac:dyDescent="0.3">
      <c r="A535" s="71">
        <f>IF(ISBLANK(D535),"",COUNTA(D$9:D534))</f>
        <v>190</v>
      </c>
      <c r="B535" s="463" t="s">
        <v>460</v>
      </c>
      <c r="C535" s="464" t="s">
        <v>278</v>
      </c>
      <c r="D535" s="464">
        <f>D534</f>
        <v>3</v>
      </c>
      <c r="E535" s="465"/>
      <c r="F535" s="288">
        <f t="shared" si="39"/>
        <v>0</v>
      </c>
      <c r="G535" s="41"/>
      <c r="H535" s="78"/>
      <c r="I535" s="54"/>
      <c r="J535" s="54"/>
      <c r="K535" s="517" t="str">
        <f t="shared" si="40"/>
        <v/>
      </c>
    </row>
    <row r="536" spans="1:58" s="354" customFormat="1" x14ac:dyDescent="0.3">
      <c r="A536" s="71">
        <f>IF(ISBLANK(D536),"",COUNTA(D$9:D535))</f>
        <v>191</v>
      </c>
      <c r="B536" s="74" t="s">
        <v>461</v>
      </c>
      <c r="C536" s="289" t="s">
        <v>278</v>
      </c>
      <c r="D536" s="289">
        <f>D534</f>
        <v>3</v>
      </c>
      <c r="E536" s="105"/>
      <c r="F536" s="288">
        <f t="shared" si="39"/>
        <v>0</v>
      </c>
      <c r="G536" s="41"/>
      <c r="H536" s="78"/>
      <c r="I536" s="54"/>
      <c r="J536" s="54"/>
      <c r="K536" s="517" t="str">
        <f t="shared" si="40"/>
        <v/>
      </c>
    </row>
    <row r="537" spans="1:58" s="354" customFormat="1" x14ac:dyDescent="0.3">
      <c r="A537" s="71" t="str">
        <f>IF(ISBLANK(D537),"",COUNTA(D$9:D536))</f>
        <v/>
      </c>
      <c r="B537" s="74"/>
      <c r="C537" s="289"/>
      <c r="D537" s="289"/>
      <c r="E537" s="105"/>
      <c r="F537" s="288" t="str">
        <f t="shared" si="39"/>
        <v/>
      </c>
      <c r="G537" s="41"/>
      <c r="H537" s="78"/>
      <c r="I537" s="54"/>
      <c r="J537" s="54"/>
      <c r="K537" s="517" t="str">
        <f t="shared" si="40"/>
        <v/>
      </c>
    </row>
    <row r="538" spans="1:58" s="50" customFormat="1" x14ac:dyDescent="0.3">
      <c r="A538" s="71">
        <f>IF(ISBLANK(D538),"",COUNTA(D$9:D537))</f>
        <v>192</v>
      </c>
      <c r="B538" s="74" t="s">
        <v>462</v>
      </c>
      <c r="C538" s="289" t="s">
        <v>21</v>
      </c>
      <c r="D538" s="289">
        <f>I538+I539</f>
        <v>5</v>
      </c>
      <c r="E538" s="105"/>
      <c r="F538" s="288">
        <f t="shared" si="39"/>
        <v>0</v>
      </c>
      <c r="G538" s="41" t="s">
        <v>463</v>
      </c>
      <c r="H538" s="78" t="s">
        <v>21</v>
      </c>
      <c r="I538" s="54">
        <v>4</v>
      </c>
      <c r="J538" s="54"/>
      <c r="K538" s="517">
        <f t="shared" si="40"/>
        <v>0</v>
      </c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</row>
    <row r="539" spans="1:58" s="50" customFormat="1" x14ac:dyDescent="0.3">
      <c r="A539" s="71" t="str">
        <f>IF(ISBLANK(D539),"",COUNTA(D$9:D538))</f>
        <v/>
      </c>
      <c r="B539" s="460"/>
      <c r="C539" s="289"/>
      <c r="D539" s="466"/>
      <c r="E539" s="105"/>
      <c r="F539" s="288" t="str">
        <f t="shared" si="39"/>
        <v/>
      </c>
      <c r="G539" s="41" t="s">
        <v>464</v>
      </c>
      <c r="H539" s="78" t="s">
        <v>21</v>
      </c>
      <c r="I539" s="54">
        <v>1</v>
      </c>
      <c r="J539" s="54"/>
      <c r="K539" s="517">
        <f t="shared" si="40"/>
        <v>0</v>
      </c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</row>
    <row r="540" spans="1:58" s="50" customFormat="1" ht="27.75" x14ac:dyDescent="0.3">
      <c r="A540" s="71">
        <f>IF(ISBLANK(D540),"",COUNTA(D$9:D539))</f>
        <v>193</v>
      </c>
      <c r="B540" s="460" t="s">
        <v>465</v>
      </c>
      <c r="C540" s="289" t="s">
        <v>21</v>
      </c>
      <c r="D540" s="466">
        <f>I540+I541+I542</f>
        <v>3</v>
      </c>
      <c r="E540" s="105"/>
      <c r="F540" s="288">
        <f t="shared" si="39"/>
        <v>0</v>
      </c>
      <c r="G540" s="41" t="s">
        <v>466</v>
      </c>
      <c r="H540" s="78" t="s">
        <v>21</v>
      </c>
      <c r="I540" s="54">
        <v>1</v>
      </c>
      <c r="J540" s="54"/>
      <c r="K540" s="517">
        <f t="shared" si="40"/>
        <v>0</v>
      </c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</row>
    <row r="541" spans="1:58" s="50" customFormat="1" ht="41.25" x14ac:dyDescent="0.3">
      <c r="A541" s="71" t="str">
        <f>IF(ISBLANK(D541),"",COUNTA(D$9:D540))</f>
        <v/>
      </c>
      <c r="B541" s="41"/>
      <c r="C541" s="353"/>
      <c r="D541" s="353"/>
      <c r="E541" s="105"/>
      <c r="F541" s="288" t="str">
        <f t="shared" si="39"/>
        <v/>
      </c>
      <c r="G541" s="41" t="s">
        <v>467</v>
      </c>
      <c r="H541" s="78" t="s">
        <v>21</v>
      </c>
      <c r="I541" s="54">
        <v>1</v>
      </c>
      <c r="J541" s="54"/>
      <c r="K541" s="517">
        <f t="shared" si="40"/>
        <v>0</v>
      </c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</row>
    <row r="542" spans="1:58" s="50" customFormat="1" x14ac:dyDescent="0.3">
      <c r="A542" s="71" t="str">
        <f>IF(ISBLANK(D542),"",COUNTA(D$9:D541))</f>
        <v/>
      </c>
      <c r="B542" s="41"/>
      <c r="C542" s="353"/>
      <c r="D542" s="353"/>
      <c r="E542" s="105"/>
      <c r="F542" s="288" t="str">
        <f t="shared" si="39"/>
        <v/>
      </c>
      <c r="G542" s="41" t="s">
        <v>468</v>
      </c>
      <c r="H542" s="78" t="s">
        <v>21</v>
      </c>
      <c r="I542" s="54">
        <v>1</v>
      </c>
      <c r="J542" s="54"/>
      <c r="K542" s="517">
        <f t="shared" si="40"/>
        <v>0</v>
      </c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</row>
    <row r="543" spans="1:58" ht="15" customHeight="1" x14ac:dyDescent="0.3">
      <c r="A543" s="71" t="str">
        <f>IF(ISBLANK(D543),"",COUNTA(D$9:D542))</f>
        <v/>
      </c>
      <c r="B543" s="12"/>
      <c r="C543" s="170"/>
      <c r="D543" s="155"/>
      <c r="E543" s="54"/>
      <c r="F543" s="288" t="str">
        <f t="shared" si="39"/>
        <v/>
      </c>
      <c r="G543" s="41"/>
      <c r="H543" s="78"/>
      <c r="I543" s="54"/>
      <c r="J543" s="54"/>
      <c r="K543" s="517" t="str">
        <f t="shared" si="40"/>
        <v/>
      </c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  <c r="W543" s="88"/>
      <c r="X543" s="88"/>
      <c r="Y543" s="88"/>
      <c r="Z543" s="88"/>
      <c r="AA543" s="88"/>
      <c r="AB543" s="88"/>
      <c r="AC543" s="88"/>
      <c r="AD543" s="88"/>
      <c r="AE543" s="88"/>
      <c r="AF543" s="88"/>
      <c r="AG543" s="88"/>
      <c r="AH543" s="88"/>
      <c r="AI543" s="88"/>
      <c r="AJ543" s="88"/>
      <c r="AK543" s="88"/>
      <c r="AL543" s="88"/>
      <c r="AM543" s="88"/>
      <c r="AN543" s="88"/>
      <c r="AO543" s="88"/>
      <c r="AP543" s="88"/>
      <c r="AQ543" s="88"/>
      <c r="AR543" s="88"/>
      <c r="AS543" s="88"/>
      <c r="AT543" s="88"/>
      <c r="AU543" s="88"/>
      <c r="AV543" s="88"/>
      <c r="AW543" s="88"/>
      <c r="AX543" s="88"/>
      <c r="AY543" s="88"/>
      <c r="AZ543" s="88"/>
      <c r="BA543" s="88"/>
      <c r="BB543" s="88"/>
      <c r="BC543" s="88"/>
      <c r="BD543" s="88"/>
      <c r="BE543" s="88"/>
      <c r="BF543" s="88"/>
    </row>
    <row r="544" spans="1:58" s="72" customFormat="1" ht="17.45" customHeight="1" x14ac:dyDescent="0.3">
      <c r="A544" s="71">
        <f>IF(ISBLANK(D544),"",COUNTA(D$9:D543))</f>
        <v>194</v>
      </c>
      <c r="B544" s="460" t="s">
        <v>469</v>
      </c>
      <c r="C544" s="289" t="s">
        <v>21</v>
      </c>
      <c r="D544" s="461">
        <f>SUM(I544:I547)</f>
        <v>20</v>
      </c>
      <c r="E544" s="105"/>
      <c r="F544" s="288">
        <f t="shared" si="39"/>
        <v>0</v>
      </c>
      <c r="G544" s="41" t="s">
        <v>470</v>
      </c>
      <c r="H544" s="78" t="s">
        <v>21</v>
      </c>
      <c r="I544" s="54">
        <v>8</v>
      </c>
      <c r="J544" s="54"/>
      <c r="K544" s="517">
        <f t="shared" si="40"/>
        <v>0</v>
      </c>
      <c r="L544" s="329"/>
      <c r="M544" s="329"/>
      <c r="N544" s="329"/>
      <c r="O544" s="329"/>
      <c r="P544" s="318"/>
      <c r="Q544" s="318"/>
      <c r="R544" s="318"/>
      <c r="S544" s="318"/>
      <c r="T544" s="318"/>
      <c r="U544" s="318"/>
      <c r="V544" s="318"/>
      <c r="W544" s="318"/>
      <c r="X544" s="318"/>
      <c r="Y544" s="318"/>
      <c r="Z544" s="318"/>
      <c r="AA544" s="318"/>
      <c r="AB544" s="318"/>
      <c r="AC544" s="318"/>
      <c r="AD544" s="318"/>
      <c r="AE544" s="318"/>
      <c r="AF544" s="318"/>
      <c r="AG544" s="318"/>
      <c r="AH544" s="318"/>
      <c r="AI544" s="318"/>
      <c r="AJ544" s="318"/>
      <c r="AK544" s="318"/>
      <c r="AL544" s="318"/>
      <c r="AM544" s="318"/>
      <c r="AN544" s="318"/>
    </row>
    <row r="545" spans="1:58" ht="12.75" customHeight="1" x14ac:dyDescent="0.3">
      <c r="A545" s="71" t="str">
        <f>IF(ISBLANK(D545),"",COUNTA(D$9:D544))</f>
        <v/>
      </c>
      <c r="B545" s="12"/>
      <c r="C545" s="170"/>
      <c r="D545" s="155"/>
      <c r="E545" s="54"/>
      <c r="F545" s="288" t="str">
        <f t="shared" si="39"/>
        <v/>
      </c>
      <c r="G545" s="41" t="s">
        <v>471</v>
      </c>
      <c r="H545" s="78" t="s">
        <v>21</v>
      </c>
      <c r="I545" s="54">
        <v>6</v>
      </c>
      <c r="J545" s="54"/>
      <c r="K545" s="517">
        <f t="shared" si="40"/>
        <v>0</v>
      </c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  <c r="Y545" s="88"/>
      <c r="Z545" s="88"/>
      <c r="AA545" s="88"/>
      <c r="AB545" s="88"/>
      <c r="AC545" s="88"/>
      <c r="AD545" s="88"/>
      <c r="AE545" s="88"/>
      <c r="AF545" s="88"/>
      <c r="AG545" s="88"/>
      <c r="AH545" s="88"/>
      <c r="AI545" s="88"/>
      <c r="AJ545" s="88"/>
      <c r="AK545" s="88"/>
      <c r="AL545" s="88"/>
      <c r="AM545" s="88"/>
      <c r="AN545" s="88"/>
      <c r="AO545" s="88"/>
      <c r="AP545" s="88"/>
      <c r="AQ545" s="88"/>
      <c r="AR545" s="88"/>
      <c r="AS545" s="88"/>
      <c r="AT545" s="88"/>
      <c r="AU545" s="88"/>
      <c r="AV545" s="88"/>
      <c r="AW545" s="88"/>
      <c r="AX545" s="88"/>
      <c r="AY545" s="88"/>
      <c r="AZ545" s="88"/>
      <c r="BA545" s="88"/>
      <c r="BB545" s="88"/>
      <c r="BC545" s="88"/>
      <c r="BD545" s="88"/>
      <c r="BE545" s="88"/>
      <c r="BF545" s="88"/>
    </row>
    <row r="546" spans="1:58" ht="27" customHeight="1" x14ac:dyDescent="0.3">
      <c r="A546" s="71" t="str">
        <f>IF(ISBLANK(D546),"",COUNTA(D$9:D545))</f>
        <v/>
      </c>
      <c r="B546" s="12"/>
      <c r="C546" s="170"/>
      <c r="D546" s="155"/>
      <c r="E546" s="54"/>
      <c r="F546" s="453" t="str">
        <f t="shared" si="39"/>
        <v/>
      </c>
      <c r="G546" s="49" t="s">
        <v>472</v>
      </c>
      <c r="H546" s="84" t="s">
        <v>21</v>
      </c>
      <c r="I546" s="55">
        <v>3</v>
      </c>
      <c r="J546" s="55"/>
      <c r="K546" s="271">
        <f t="shared" si="40"/>
        <v>0</v>
      </c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88"/>
      <c r="Z546" s="88"/>
      <c r="AA546" s="88"/>
      <c r="AB546" s="88"/>
      <c r="AC546" s="88"/>
      <c r="AD546" s="88"/>
      <c r="AE546" s="88"/>
      <c r="AF546" s="88"/>
      <c r="AG546" s="88"/>
      <c r="AH546" s="88"/>
      <c r="AI546" s="88"/>
      <c r="AJ546" s="88"/>
      <c r="AK546" s="88"/>
      <c r="AL546" s="88"/>
      <c r="AM546" s="88"/>
      <c r="AN546" s="88"/>
      <c r="AO546" s="88"/>
      <c r="AP546" s="88"/>
      <c r="AQ546" s="88"/>
      <c r="AR546" s="88"/>
      <c r="AS546" s="88"/>
      <c r="AT546" s="88"/>
      <c r="AU546" s="88"/>
      <c r="AV546" s="88"/>
      <c r="AW546" s="88"/>
      <c r="AX546" s="88"/>
      <c r="AY546" s="88"/>
      <c r="AZ546" s="88"/>
      <c r="BA546" s="88"/>
      <c r="BB546" s="88"/>
      <c r="BC546" s="88"/>
      <c r="BD546" s="88"/>
      <c r="BE546" s="88"/>
      <c r="BF546" s="88"/>
    </row>
    <row r="547" spans="1:58" s="97" customFormat="1" ht="15" customHeight="1" x14ac:dyDescent="0.25">
      <c r="A547" s="71" t="str">
        <f>IF(ISBLANK(D547),"",COUNTA(D$9:D546))</f>
        <v/>
      </c>
      <c r="B547" s="81"/>
      <c r="C547" s="181"/>
      <c r="D547" s="105"/>
      <c r="E547" s="54"/>
      <c r="F547" s="453" t="str">
        <f t="shared" si="39"/>
        <v/>
      </c>
      <c r="G547" s="49" t="s">
        <v>473</v>
      </c>
      <c r="H547" s="84" t="s">
        <v>21</v>
      </c>
      <c r="I547" s="55">
        <v>3</v>
      </c>
      <c r="J547" s="55"/>
      <c r="K547" s="271">
        <f t="shared" si="40"/>
        <v>0</v>
      </c>
      <c r="L547" s="329"/>
    </row>
    <row r="548" spans="1:58" s="100" customFormat="1" x14ac:dyDescent="0.3">
      <c r="A548" s="71" t="str">
        <f>IF(ISBLANK(D548),"",COUNTA(D$9:D547))</f>
        <v/>
      </c>
      <c r="B548" s="41"/>
      <c r="C548" s="78"/>
      <c r="D548" s="54"/>
      <c r="E548" s="54"/>
      <c r="F548" s="453" t="str">
        <f t="shared" si="39"/>
        <v/>
      </c>
      <c r="G548" s="432" t="s">
        <v>474</v>
      </c>
      <c r="H548" s="84" t="s">
        <v>21</v>
      </c>
      <c r="I548" s="54">
        <v>3</v>
      </c>
      <c r="J548" s="54"/>
      <c r="K548" s="271">
        <f t="shared" si="40"/>
        <v>0</v>
      </c>
      <c r="L548" s="329"/>
      <c r="M548" s="317"/>
    </row>
    <row r="549" spans="1:58" s="100" customFormat="1" x14ac:dyDescent="0.3">
      <c r="A549" s="71" t="str">
        <f>IF(ISBLANK(D549),"",COUNTA(D$9:D548))</f>
        <v/>
      </c>
      <c r="B549" s="41"/>
      <c r="C549" s="78"/>
      <c r="D549" s="54"/>
      <c r="E549" s="54"/>
      <c r="F549" s="453" t="str">
        <f t="shared" si="39"/>
        <v/>
      </c>
      <c r="G549" s="432" t="s">
        <v>475</v>
      </c>
      <c r="H549" s="84" t="s">
        <v>21</v>
      </c>
      <c r="I549" s="54">
        <v>3</v>
      </c>
      <c r="J549" s="54"/>
      <c r="K549" s="271">
        <f t="shared" si="40"/>
        <v>0</v>
      </c>
      <c r="L549" s="88"/>
      <c r="M549" s="317"/>
    </row>
    <row r="550" spans="1:58" s="100" customFormat="1" x14ac:dyDescent="0.3">
      <c r="A550" s="71" t="str">
        <f>IF(ISBLANK(D550),"",COUNTA(D$9:D549))</f>
        <v/>
      </c>
      <c r="B550" s="41"/>
      <c r="C550" s="78"/>
      <c r="D550" s="54"/>
      <c r="E550" s="54"/>
      <c r="F550" s="453" t="str">
        <f t="shared" si="39"/>
        <v/>
      </c>
      <c r="G550" s="432"/>
      <c r="H550" s="78"/>
      <c r="I550" s="54"/>
      <c r="J550" s="54"/>
      <c r="K550" s="271" t="str">
        <f t="shared" si="40"/>
        <v/>
      </c>
      <c r="L550" s="316"/>
      <c r="M550" s="317"/>
    </row>
    <row r="551" spans="1:58" s="100" customFormat="1" ht="15" customHeight="1" x14ac:dyDescent="0.3">
      <c r="A551" s="71" t="str">
        <f>IF(ISBLANK(D551),"",COUNTA(D$9:D550))</f>
        <v/>
      </c>
      <c r="B551" s="41"/>
      <c r="C551" s="78"/>
      <c r="D551" s="54"/>
      <c r="E551" s="54"/>
      <c r="F551" s="453" t="str">
        <f t="shared" si="39"/>
        <v/>
      </c>
      <c r="G551" s="41"/>
      <c r="H551" s="433"/>
      <c r="I551" s="434"/>
      <c r="J551" s="54"/>
      <c r="K551" s="271" t="str">
        <f t="shared" si="40"/>
        <v/>
      </c>
      <c r="L551" s="316"/>
      <c r="M551" s="317"/>
    </row>
    <row r="552" spans="1:58" s="5" customFormat="1" ht="14.25" thickBot="1" x14ac:dyDescent="0.3">
      <c r="A552" s="35"/>
      <c r="B552" s="76"/>
      <c r="C552" s="21"/>
      <c r="D552" s="219"/>
      <c r="E552" s="219"/>
      <c r="F552" s="219"/>
      <c r="G552" s="76"/>
      <c r="H552" s="21"/>
      <c r="I552" s="219"/>
      <c r="J552" s="217"/>
      <c r="K552" s="253"/>
      <c r="L552" s="7"/>
      <c r="M552" s="82"/>
    </row>
    <row r="553" spans="1:58" s="53" customFormat="1" x14ac:dyDescent="0.3">
      <c r="A553" s="125" t="str">
        <f>IF(ISBLANK(D553),"",COUNTA(D$63:D516))</f>
        <v/>
      </c>
      <c r="B553" s="132" t="s">
        <v>65</v>
      </c>
      <c r="C553" s="129"/>
      <c r="D553" s="150"/>
      <c r="E553" s="150"/>
      <c r="F553" s="150">
        <f>SUBTOTAL(9,F465:F552)</f>
        <v>0</v>
      </c>
      <c r="G553" s="129" t="s">
        <v>66</v>
      </c>
      <c r="H553" s="129"/>
      <c r="I553" s="150"/>
      <c r="J553" s="150"/>
      <c r="K553" s="150">
        <f>SUBTOTAL(9,K465:K552)</f>
        <v>0</v>
      </c>
      <c r="L553" s="96"/>
    </row>
    <row r="554" spans="1:58" s="53" customFormat="1" x14ac:dyDescent="0.3">
      <c r="A554" s="125"/>
      <c r="B554" s="132"/>
      <c r="C554" s="129"/>
      <c r="D554" s="150"/>
      <c r="E554" s="150"/>
      <c r="F554" s="150"/>
      <c r="G554" s="129"/>
      <c r="H554" s="129"/>
      <c r="I554" s="150"/>
      <c r="J554" s="150"/>
      <c r="K554" s="150"/>
      <c r="L554" s="96"/>
    </row>
    <row r="555" spans="1:58" s="33" customFormat="1" ht="19.5" thickBot="1" x14ac:dyDescent="0.3">
      <c r="A555" s="27" t="str">
        <f>IF(ISBLANK(D555),"",COUNTA(D$63:D355))</f>
        <v/>
      </c>
      <c r="B555" s="24"/>
      <c r="C555" s="179"/>
      <c r="D555" s="208"/>
      <c r="E555" s="208"/>
      <c r="F555" s="378" t="s">
        <v>476</v>
      </c>
      <c r="G555" s="25"/>
      <c r="H555" s="179"/>
      <c r="I555" s="208"/>
      <c r="J555" s="245"/>
      <c r="K555" s="378">
        <f>SUBTOTAL(9,F556:F575,K556:K575)</f>
        <v>0</v>
      </c>
      <c r="L555" s="94"/>
    </row>
    <row r="556" spans="1:58" s="5" customFormat="1" x14ac:dyDescent="0.3">
      <c r="A556" s="363"/>
      <c r="B556" s="13"/>
      <c r="C556" s="364"/>
      <c r="D556" s="364"/>
      <c r="E556" s="73"/>
      <c r="F556" s="73"/>
      <c r="G556" s="467"/>
      <c r="H556" s="468"/>
      <c r="I556" s="469"/>
      <c r="J556" s="468"/>
      <c r="K556" s="470"/>
    </row>
    <row r="557" spans="1:58" s="5" customFormat="1" ht="27" x14ac:dyDescent="0.25">
      <c r="A557" s="71">
        <f>IF(ISBLANK(D557),"",COUNTA(D$9:D556))</f>
        <v>195</v>
      </c>
      <c r="B557" s="85" t="s">
        <v>477</v>
      </c>
      <c r="C557" s="85" t="s">
        <v>285</v>
      </c>
      <c r="D557" s="85">
        <f t="shared" ref="D557:D562" si="41">I557</f>
        <v>1220</v>
      </c>
      <c r="E557" s="85"/>
      <c r="F557" s="453">
        <f>IF(ISBLANK(D557),"",E557*D557)</f>
        <v>0</v>
      </c>
      <c r="G557" s="85" t="s">
        <v>478</v>
      </c>
      <c r="H557" s="85" t="s">
        <v>285</v>
      </c>
      <c r="I557" s="85">
        <v>1220</v>
      </c>
      <c r="J557" s="85"/>
      <c r="K557" s="271">
        <f>IF(ISBLANK(I557),"",J557*I557)</f>
        <v>0</v>
      </c>
    </row>
    <row r="558" spans="1:58" s="5" customFormat="1" ht="13.5" x14ac:dyDescent="0.25">
      <c r="A558" s="71">
        <f>IF(ISBLANK(D558),"",COUNTA(D$9:D557))</f>
        <v>196</v>
      </c>
      <c r="B558" s="85" t="s">
        <v>479</v>
      </c>
      <c r="C558" s="85" t="s">
        <v>21</v>
      </c>
      <c r="D558" s="85">
        <f t="shared" si="41"/>
        <v>1</v>
      </c>
      <c r="E558" s="85"/>
      <c r="F558" s="453">
        <f t="shared" ref="F558:F574" si="42">IF(ISBLANK(D558),"",E558*D558)</f>
        <v>0</v>
      </c>
      <c r="G558" s="85" t="s">
        <v>480</v>
      </c>
      <c r="H558" s="85" t="s">
        <v>21</v>
      </c>
      <c r="I558" s="85">
        <v>1</v>
      </c>
      <c r="J558" s="85"/>
      <c r="K558" s="271">
        <f t="shared" ref="K558:K574" si="43">IF(ISBLANK(I558),"",J558*I558)</f>
        <v>0</v>
      </c>
    </row>
    <row r="559" spans="1:58" s="5" customFormat="1" ht="13.5" x14ac:dyDescent="0.25">
      <c r="A559" s="71">
        <f>IF(ISBLANK(D559),"",COUNTA(D$9:D558))</f>
        <v>197</v>
      </c>
      <c r="B559" s="85" t="s">
        <v>481</v>
      </c>
      <c r="C559" s="85" t="s">
        <v>21</v>
      </c>
      <c r="D559" s="85">
        <f t="shared" si="41"/>
        <v>40</v>
      </c>
      <c r="E559" s="85"/>
      <c r="F559" s="453">
        <f t="shared" si="42"/>
        <v>0</v>
      </c>
      <c r="G559" s="85" t="s">
        <v>482</v>
      </c>
      <c r="H559" s="85" t="s">
        <v>21</v>
      </c>
      <c r="I559" s="85">
        <v>40</v>
      </c>
      <c r="J559" s="85"/>
      <c r="K559" s="271">
        <f t="shared" si="43"/>
        <v>0</v>
      </c>
    </row>
    <row r="560" spans="1:58" s="5" customFormat="1" ht="27" x14ac:dyDescent="0.25">
      <c r="A560" s="71">
        <f>IF(ISBLANK(D560),"",COUNTA(D$9:D559))</f>
        <v>198</v>
      </c>
      <c r="B560" s="85" t="s">
        <v>483</v>
      </c>
      <c r="C560" s="85" t="s">
        <v>21</v>
      </c>
      <c r="D560" s="85">
        <f t="shared" si="41"/>
        <v>6</v>
      </c>
      <c r="E560" s="85"/>
      <c r="F560" s="453">
        <f t="shared" si="42"/>
        <v>0</v>
      </c>
      <c r="G560" s="85" t="s">
        <v>484</v>
      </c>
      <c r="H560" s="85" t="s">
        <v>21</v>
      </c>
      <c r="I560" s="85">
        <v>6</v>
      </c>
      <c r="J560" s="85"/>
      <c r="K560" s="271">
        <f t="shared" si="43"/>
        <v>0</v>
      </c>
    </row>
    <row r="561" spans="1:11" s="5" customFormat="1" ht="27" x14ac:dyDescent="0.25">
      <c r="A561" s="71">
        <f>IF(ISBLANK(D561),"",COUNTA(D$9:D560))</f>
        <v>199</v>
      </c>
      <c r="B561" s="85" t="s">
        <v>485</v>
      </c>
      <c r="C561" s="85" t="s">
        <v>21</v>
      </c>
      <c r="D561" s="85">
        <f t="shared" si="41"/>
        <v>6</v>
      </c>
      <c r="E561" s="85"/>
      <c r="F561" s="453">
        <f t="shared" si="42"/>
        <v>0</v>
      </c>
      <c r="G561" s="85" t="s">
        <v>486</v>
      </c>
      <c r="H561" s="85" t="s">
        <v>21</v>
      </c>
      <c r="I561" s="85">
        <v>6</v>
      </c>
      <c r="J561" s="85"/>
      <c r="K561" s="271">
        <f t="shared" si="43"/>
        <v>0</v>
      </c>
    </row>
    <row r="562" spans="1:11" s="5" customFormat="1" ht="13.5" x14ac:dyDescent="0.25">
      <c r="A562" s="71">
        <f>IF(ISBLANK(D562),"",COUNTA(D$9:D561))</f>
        <v>200</v>
      </c>
      <c r="B562" s="85" t="s">
        <v>487</v>
      </c>
      <c r="C562" s="85" t="s">
        <v>21</v>
      </c>
      <c r="D562" s="85">
        <f t="shared" si="41"/>
        <v>20</v>
      </c>
      <c r="E562" s="85"/>
      <c r="F562" s="453">
        <f t="shared" si="42"/>
        <v>0</v>
      </c>
      <c r="G562" s="85" t="s">
        <v>488</v>
      </c>
      <c r="H562" s="85" t="s">
        <v>21</v>
      </c>
      <c r="I562" s="85">
        <v>20</v>
      </c>
      <c r="J562" s="85"/>
      <c r="K562" s="271">
        <f t="shared" si="43"/>
        <v>0</v>
      </c>
    </row>
    <row r="563" spans="1:11" s="5" customFormat="1" ht="13.5" x14ac:dyDescent="0.25">
      <c r="A563" s="71">
        <f>IF(ISBLANK(D563),"",COUNTA(D$9:D562))</f>
        <v>201</v>
      </c>
      <c r="B563" s="85" t="s">
        <v>489</v>
      </c>
      <c r="C563" s="85" t="s">
        <v>278</v>
      </c>
      <c r="D563" s="85">
        <f>I563</f>
        <v>1</v>
      </c>
      <c r="E563" s="85"/>
      <c r="F563" s="453">
        <f t="shared" si="42"/>
        <v>0</v>
      </c>
      <c r="G563" s="85" t="s">
        <v>490</v>
      </c>
      <c r="H563" s="85" t="s">
        <v>21</v>
      </c>
      <c r="I563" s="85">
        <v>1</v>
      </c>
      <c r="J563" s="85"/>
      <c r="K563" s="271">
        <f t="shared" si="43"/>
        <v>0</v>
      </c>
    </row>
    <row r="564" spans="1:11" s="5" customFormat="1" ht="27" x14ac:dyDescent="0.25">
      <c r="A564" s="71">
        <f>IF(ISBLANK(D564),"",COUNTA(D$9:D563))</f>
        <v>202</v>
      </c>
      <c r="B564" s="85" t="s">
        <v>491</v>
      </c>
      <c r="C564" s="85" t="s">
        <v>278</v>
      </c>
      <c r="D564" s="85">
        <f>I564</f>
        <v>1</v>
      </c>
      <c r="E564" s="85"/>
      <c r="F564" s="453">
        <f t="shared" si="42"/>
        <v>0</v>
      </c>
      <c r="G564" s="85" t="s">
        <v>492</v>
      </c>
      <c r="H564" s="85" t="s">
        <v>21</v>
      </c>
      <c r="I564" s="85">
        <v>1</v>
      </c>
      <c r="J564" s="85"/>
      <c r="K564" s="271">
        <f t="shared" si="43"/>
        <v>0</v>
      </c>
    </row>
    <row r="565" spans="1:11" s="5" customFormat="1" ht="13.5" x14ac:dyDescent="0.25">
      <c r="A565" s="71">
        <f>IF(ISBLANK(D565),"",COUNTA(D$9:D564))</f>
        <v>203</v>
      </c>
      <c r="B565" s="85" t="s">
        <v>493</v>
      </c>
      <c r="C565" s="85" t="s">
        <v>494</v>
      </c>
      <c r="D565" s="85">
        <v>30</v>
      </c>
      <c r="E565" s="85"/>
      <c r="F565" s="453">
        <f t="shared" si="42"/>
        <v>0</v>
      </c>
      <c r="G565" s="85" t="s">
        <v>495</v>
      </c>
      <c r="H565" s="85" t="s">
        <v>21</v>
      </c>
      <c r="I565" s="85">
        <v>1</v>
      </c>
      <c r="J565" s="85"/>
      <c r="K565" s="271">
        <f t="shared" si="43"/>
        <v>0</v>
      </c>
    </row>
    <row r="566" spans="1:11" s="5" customFormat="1" ht="13.5" x14ac:dyDescent="0.25">
      <c r="A566" s="71">
        <f>IF(ISBLANK(D566),"",COUNTA(D$9:D565))</f>
        <v>204</v>
      </c>
      <c r="B566" s="85" t="s">
        <v>496</v>
      </c>
      <c r="C566" s="85" t="s">
        <v>494</v>
      </c>
      <c r="D566" s="85">
        <f>I566</f>
        <v>10</v>
      </c>
      <c r="E566" s="85"/>
      <c r="F566" s="453">
        <f t="shared" si="42"/>
        <v>0</v>
      </c>
      <c r="G566" s="85" t="s">
        <v>497</v>
      </c>
      <c r="H566" s="85" t="s">
        <v>285</v>
      </c>
      <c r="I566" s="85">
        <v>10</v>
      </c>
      <c r="J566" s="85"/>
      <c r="K566" s="271">
        <f t="shared" si="43"/>
        <v>0</v>
      </c>
    </row>
    <row r="567" spans="1:11" s="5" customFormat="1" ht="13.5" x14ac:dyDescent="0.25">
      <c r="A567" s="71">
        <f>IF(ISBLANK(D567),"",COUNTA(D$9:D566))</f>
        <v>205</v>
      </c>
      <c r="B567" s="85" t="s">
        <v>498</v>
      </c>
      <c r="C567" s="85" t="s">
        <v>278</v>
      </c>
      <c r="D567" s="85">
        <v>1</v>
      </c>
      <c r="E567" s="85"/>
      <c r="F567" s="453">
        <f t="shared" si="42"/>
        <v>0</v>
      </c>
      <c r="G567" s="85" t="s">
        <v>499</v>
      </c>
      <c r="H567" s="85" t="s">
        <v>278</v>
      </c>
      <c r="I567" s="85">
        <v>1</v>
      </c>
      <c r="J567" s="85"/>
      <c r="K567" s="271">
        <f t="shared" si="43"/>
        <v>0</v>
      </c>
    </row>
    <row r="568" spans="1:11" s="5" customFormat="1" ht="33" x14ac:dyDescent="0.3">
      <c r="A568" s="71">
        <f>IF(ISBLANK(D568),"",COUNTA(D$9:D567))</f>
        <v>206</v>
      </c>
      <c r="B568" s="85" t="s">
        <v>500</v>
      </c>
      <c r="C568" s="303" t="s">
        <v>21</v>
      </c>
      <c r="D568" s="303">
        <f t="shared" ref="D568:D571" si="44">I568</f>
        <v>1</v>
      </c>
      <c r="E568" s="311"/>
      <c r="F568" s="453">
        <f t="shared" si="42"/>
        <v>0</v>
      </c>
      <c r="G568" s="430" t="s">
        <v>501</v>
      </c>
      <c r="H568" s="320" t="s">
        <v>21</v>
      </c>
      <c r="I568" s="471">
        <v>1</v>
      </c>
      <c r="J568" s="320"/>
      <c r="K568" s="271">
        <f t="shared" si="43"/>
        <v>0</v>
      </c>
    </row>
    <row r="569" spans="1:11" s="5" customFormat="1" x14ac:dyDescent="0.3">
      <c r="A569" s="71">
        <f>IF(ISBLANK(D569),"",COUNTA(D$9:D568))</f>
        <v>207</v>
      </c>
      <c r="B569" s="85" t="s">
        <v>502</v>
      </c>
      <c r="C569" s="303" t="s">
        <v>21</v>
      </c>
      <c r="D569" s="303">
        <f t="shared" si="44"/>
        <v>6</v>
      </c>
      <c r="E569" s="311"/>
      <c r="F569" s="453">
        <f t="shared" si="42"/>
        <v>0</v>
      </c>
      <c r="G569" s="430" t="s">
        <v>503</v>
      </c>
      <c r="H569" s="320" t="s">
        <v>21</v>
      </c>
      <c r="I569" s="471">
        <v>6</v>
      </c>
      <c r="J569" s="320"/>
      <c r="K569" s="271">
        <f t="shared" si="43"/>
        <v>0</v>
      </c>
    </row>
    <row r="570" spans="1:11" s="5" customFormat="1" x14ac:dyDescent="0.3">
      <c r="A570" s="71">
        <f>IF(ISBLANK(D570),"",COUNTA(D$9:D569))</f>
        <v>208</v>
      </c>
      <c r="B570" s="85" t="s">
        <v>504</v>
      </c>
      <c r="C570" s="303" t="s">
        <v>285</v>
      </c>
      <c r="D570" s="303">
        <f t="shared" si="44"/>
        <v>100</v>
      </c>
      <c r="E570" s="311"/>
      <c r="F570" s="453">
        <f t="shared" si="42"/>
        <v>0</v>
      </c>
      <c r="G570" s="430" t="s">
        <v>505</v>
      </c>
      <c r="H570" s="320" t="s">
        <v>285</v>
      </c>
      <c r="I570" s="471">
        <v>100</v>
      </c>
      <c r="J570" s="320"/>
      <c r="K570" s="271">
        <f t="shared" si="43"/>
        <v>0</v>
      </c>
    </row>
    <row r="571" spans="1:11" s="5" customFormat="1" ht="33" x14ac:dyDescent="0.3">
      <c r="A571" s="71">
        <f>IF(ISBLANK(D571),"",COUNTA(D$9:D570))</f>
        <v>209</v>
      </c>
      <c r="B571" s="85" t="s">
        <v>496</v>
      </c>
      <c r="C571" s="303" t="s">
        <v>285</v>
      </c>
      <c r="D571" s="303">
        <f t="shared" si="44"/>
        <v>100</v>
      </c>
      <c r="E571" s="311"/>
      <c r="F571" s="453">
        <f t="shared" si="42"/>
        <v>0</v>
      </c>
      <c r="G571" s="430" t="s">
        <v>506</v>
      </c>
      <c r="H571" s="320" t="s">
        <v>285</v>
      </c>
      <c r="I571" s="471">
        <v>100</v>
      </c>
      <c r="J571" s="320"/>
      <c r="K571" s="271">
        <f t="shared" si="43"/>
        <v>0</v>
      </c>
    </row>
    <row r="572" spans="1:11" s="5" customFormat="1" x14ac:dyDescent="0.3">
      <c r="A572" s="71" t="str">
        <f>IF(ISBLANK(D572),"",COUNTA(D$9:D571))</f>
        <v/>
      </c>
      <c r="B572" s="85"/>
      <c r="C572" s="303"/>
      <c r="D572" s="303"/>
      <c r="E572" s="311"/>
      <c r="F572" s="453" t="str">
        <f t="shared" si="42"/>
        <v/>
      </c>
      <c r="G572" s="430" t="s">
        <v>507</v>
      </c>
      <c r="H572" s="320" t="s">
        <v>21</v>
      </c>
      <c r="I572" s="471">
        <v>200</v>
      </c>
      <c r="J572" s="320"/>
      <c r="K572" s="271">
        <f t="shared" si="43"/>
        <v>0</v>
      </c>
    </row>
    <row r="573" spans="1:11" s="5" customFormat="1" x14ac:dyDescent="0.3">
      <c r="A573" s="71" t="str">
        <f>IF(ISBLANK(D573),"",COUNTA(D$9:D572))</f>
        <v/>
      </c>
      <c r="B573" s="85"/>
      <c r="C573" s="303"/>
      <c r="D573" s="303"/>
      <c r="E573" s="311"/>
      <c r="F573" s="453" t="str">
        <f t="shared" si="42"/>
        <v/>
      </c>
      <c r="G573" s="430" t="s">
        <v>508</v>
      </c>
      <c r="H573" s="320" t="s">
        <v>21</v>
      </c>
      <c r="I573" s="471">
        <v>1</v>
      </c>
      <c r="J573" s="320"/>
      <c r="K573" s="271">
        <f t="shared" si="43"/>
        <v>0</v>
      </c>
    </row>
    <row r="574" spans="1:11" s="5" customFormat="1" x14ac:dyDescent="0.3">
      <c r="A574" s="71">
        <f>IF(ISBLANK(D574),"",COUNTA(D$9:D573))</f>
        <v>210</v>
      </c>
      <c r="B574" s="85" t="s">
        <v>509</v>
      </c>
      <c r="C574" s="303" t="s">
        <v>510</v>
      </c>
      <c r="D574" s="303">
        <v>1</v>
      </c>
      <c r="E574" s="311"/>
      <c r="F574" s="453">
        <f t="shared" si="42"/>
        <v>0</v>
      </c>
      <c r="G574" s="430" t="s">
        <v>511</v>
      </c>
      <c r="H574" s="320" t="s">
        <v>21</v>
      </c>
      <c r="I574" s="471">
        <v>1</v>
      </c>
      <c r="J574" s="320"/>
      <c r="K574" s="271">
        <f t="shared" si="43"/>
        <v>0</v>
      </c>
    </row>
    <row r="575" spans="1:11" s="5" customFormat="1" ht="17.25" thickBot="1" x14ac:dyDescent="0.35">
      <c r="A575" s="71">
        <f>IF(ISBLANK(D575),"",COUNTA(D$9:D574))</f>
        <v>211</v>
      </c>
      <c r="B575" s="14" t="s">
        <v>512</v>
      </c>
      <c r="C575" s="472" t="s">
        <v>190</v>
      </c>
      <c r="D575" s="472">
        <v>1</v>
      </c>
      <c r="E575" s="473"/>
      <c r="F575" s="474">
        <f t="shared" ref="F575" si="45">IF(ISBLANK(D575),"",E575*D575)</f>
        <v>0</v>
      </c>
      <c r="G575" s="475" t="s">
        <v>513</v>
      </c>
      <c r="H575" s="476" t="s">
        <v>21</v>
      </c>
      <c r="I575" s="477">
        <v>4</v>
      </c>
      <c r="J575" s="476"/>
      <c r="K575" s="478">
        <f>IF(ISBLANK(I575),"",J575*I575)</f>
        <v>0</v>
      </c>
    </row>
    <row r="576" spans="1:11" s="5" customFormat="1" ht="15" x14ac:dyDescent="0.25">
      <c r="A576" s="366"/>
      <c r="B576" s="479" t="s">
        <v>65</v>
      </c>
      <c r="C576" s="480"/>
      <c r="D576" s="480"/>
      <c r="E576" s="480"/>
      <c r="F576" s="480">
        <f>SUBTOTAL(9,F555:F575)</f>
        <v>0</v>
      </c>
      <c r="G576" s="481" t="s">
        <v>66</v>
      </c>
      <c r="H576" s="480"/>
      <c r="I576" s="480"/>
      <c r="J576" s="480"/>
      <c r="K576" s="480">
        <f>SUBTOTAL(9,K555:K575)</f>
        <v>0</v>
      </c>
    </row>
    <row r="577" spans="1:34" s="3" customFormat="1" x14ac:dyDescent="0.3">
      <c r="A577" s="130"/>
      <c r="B577" s="131"/>
      <c r="C577" s="127"/>
      <c r="D577" s="126"/>
      <c r="E577" s="126"/>
      <c r="F577" s="126"/>
      <c r="G577" s="127"/>
      <c r="H577" s="127"/>
      <c r="I577" s="126"/>
      <c r="J577" s="126"/>
      <c r="K577" s="126"/>
      <c r="L577" s="91"/>
    </row>
    <row r="578" spans="1:34" s="33" customFormat="1" ht="19.5" thickBot="1" x14ac:dyDescent="0.3">
      <c r="A578" s="27" t="str">
        <f>IF(ISBLANK(D578),"",COUNTA(D$63:D377))</f>
        <v/>
      </c>
      <c r="B578" s="24"/>
      <c r="C578" s="179"/>
      <c r="D578" s="208"/>
      <c r="E578" s="208"/>
      <c r="F578" s="378" t="s">
        <v>514</v>
      </c>
      <c r="G578" s="25"/>
      <c r="H578" s="179"/>
      <c r="I578" s="208"/>
      <c r="J578" s="245"/>
      <c r="K578" s="378">
        <f>SUBTOTAL(9,F579:F639,K579:K639)</f>
        <v>0</v>
      </c>
      <c r="L578" s="94"/>
    </row>
    <row r="579" spans="1:34" s="5" customFormat="1" x14ac:dyDescent="0.3">
      <c r="A579" s="363"/>
      <c r="B579" s="13"/>
      <c r="C579" s="364"/>
      <c r="D579" s="364"/>
      <c r="E579" s="73"/>
      <c r="F579" s="73"/>
      <c r="G579" s="467"/>
      <c r="H579" s="468"/>
      <c r="I579" s="469"/>
      <c r="J579" s="468"/>
      <c r="K579" s="470"/>
    </row>
    <row r="580" spans="1:34" s="89" customFormat="1" ht="13.5" x14ac:dyDescent="0.25">
      <c r="A580" s="71" t="str">
        <f>IF(ISBLANK(D580),"",COUNTA(D$9:D579))</f>
        <v/>
      </c>
      <c r="B580" s="299" t="s">
        <v>16</v>
      </c>
      <c r="C580" s="269"/>
      <c r="D580" s="269"/>
      <c r="E580" s="269"/>
      <c r="F580" s="300" t="str">
        <f t="shared" ref="F580" si="46">IF(ISBLANK(D580),"",E580*D580)</f>
        <v/>
      </c>
      <c r="G580" s="171"/>
      <c r="H580" s="107"/>
      <c r="I580" s="273"/>
      <c r="J580" s="269"/>
      <c r="K580" s="301"/>
    </row>
    <row r="581" spans="1:34" s="89" customFormat="1" ht="13.5" x14ac:dyDescent="0.25">
      <c r="A581" s="71">
        <f>IF(ISBLANK(D581),"",COUNTA(D$9:D580))</f>
        <v>212</v>
      </c>
      <c r="B581" s="12" t="s">
        <v>17</v>
      </c>
      <c r="C581" s="12" t="s">
        <v>18</v>
      </c>
      <c r="D581" s="12">
        <f>9.82*1.444+3.192*(9.82-5.846)+(9.444+9.406)*1*2</f>
        <v>64.565088000000003</v>
      </c>
      <c r="E581" s="85"/>
      <c r="F581" s="300">
        <f>IF(ISBLANK(D581),"",E581*D581)</f>
        <v>0</v>
      </c>
      <c r="G581" s="171"/>
      <c r="H581" s="107"/>
      <c r="I581" s="273"/>
      <c r="J581" s="269"/>
      <c r="K581" s="301"/>
    </row>
    <row r="582" spans="1:34" s="89" customFormat="1" ht="13.5" x14ac:dyDescent="0.25">
      <c r="A582" s="71">
        <f>IF(ISBLANK(D582),"",COUNTA(D$9:D581))</f>
        <v>213</v>
      </c>
      <c r="B582" s="12" t="s">
        <v>22</v>
      </c>
      <c r="C582" s="12" t="s">
        <v>23</v>
      </c>
      <c r="D582" s="12">
        <f>9.82*2+3.192*2+1.44*2-1.2-1.2+9.444*2+9.406*2</f>
        <v>64.204000000000008</v>
      </c>
      <c r="E582" s="85"/>
      <c r="F582" s="300">
        <f t="shared" ref="F582:F638" si="47">IF(ISBLANK(D582),"",E582*D582)</f>
        <v>0</v>
      </c>
      <c r="G582" s="12"/>
      <c r="H582" s="12"/>
      <c r="I582" s="12"/>
      <c r="J582" s="300"/>
      <c r="K582" s="369" t="str">
        <f t="shared" ref="K582:K583" si="48">IF(ISBLANK(I582),"",J582*I582)</f>
        <v/>
      </c>
    </row>
    <row r="583" spans="1:34" s="42" customFormat="1" ht="14.45" customHeight="1" x14ac:dyDescent="0.25">
      <c r="A583" s="71" t="str">
        <f>IF(ISBLANK(D583),"",COUNTA(D$9:D582))</f>
        <v/>
      </c>
      <c r="B583" s="81" t="s">
        <v>76</v>
      </c>
      <c r="C583" s="181"/>
      <c r="D583" s="105"/>
      <c r="E583" s="105"/>
      <c r="F583" s="300" t="str">
        <f t="shared" si="47"/>
        <v/>
      </c>
      <c r="G583" s="41"/>
      <c r="H583" s="181"/>
      <c r="I583" s="105"/>
      <c r="J583" s="54"/>
      <c r="K583" s="244" t="str">
        <f t="shared" si="48"/>
        <v/>
      </c>
      <c r="L583" s="97"/>
    </row>
    <row r="584" spans="1:34" s="104" customFormat="1" ht="16.149999999999999" customHeight="1" x14ac:dyDescent="0.3">
      <c r="A584" s="71">
        <f>IF(ISBLANK(D584),"",COUNTA(D$9:D583))</f>
        <v>214</v>
      </c>
      <c r="B584" s="380" t="s">
        <v>77</v>
      </c>
      <c r="C584" s="381" t="s">
        <v>18</v>
      </c>
      <c r="D584" s="382">
        <f>D581</f>
        <v>64.565088000000003</v>
      </c>
      <c r="E584" s="105"/>
      <c r="F584" s="300">
        <f t="shared" si="47"/>
        <v>0</v>
      </c>
      <c r="G584" s="383" t="s">
        <v>78</v>
      </c>
      <c r="H584" s="384" t="s">
        <v>79</v>
      </c>
      <c r="I584" s="85">
        <v>0.2</v>
      </c>
      <c r="J584" s="54"/>
      <c r="K584" s="379">
        <f>IF(ISBLANK(I584),"",J584*I584)</f>
        <v>0</v>
      </c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</row>
    <row r="585" spans="1:34" s="104" customFormat="1" ht="16.149999999999999" customHeight="1" x14ac:dyDescent="0.3">
      <c r="A585" s="71">
        <f>IF(ISBLANK(D585),"",COUNTA(D$9:D584))</f>
        <v>215</v>
      </c>
      <c r="B585" s="380" t="s">
        <v>80</v>
      </c>
      <c r="C585" s="381" t="s">
        <v>18</v>
      </c>
      <c r="D585" s="382">
        <f>D584/2</f>
        <v>32.282544000000001</v>
      </c>
      <c r="E585" s="105"/>
      <c r="F585" s="300">
        <f t="shared" si="47"/>
        <v>0</v>
      </c>
      <c r="G585" s="85" t="s">
        <v>81</v>
      </c>
      <c r="H585" s="85" t="s">
        <v>82</v>
      </c>
      <c r="I585" s="85">
        <v>1</v>
      </c>
      <c r="J585" s="12"/>
      <c r="K585" s="379">
        <f t="shared" ref="K585:K638" si="49">IF(ISBLANK(I585),"",J585*I585)</f>
        <v>0</v>
      </c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</row>
    <row r="586" spans="1:34" s="42" customFormat="1" ht="18.600000000000001" customHeight="1" x14ac:dyDescent="0.25">
      <c r="A586" s="71">
        <f>IF(ISBLANK(D586),"",COUNTA(D$9:D585))</f>
        <v>216</v>
      </c>
      <c r="B586" s="385" t="s">
        <v>83</v>
      </c>
      <c r="C586" s="386" t="s">
        <v>18</v>
      </c>
      <c r="D586" s="386">
        <f>D584</f>
        <v>64.565088000000003</v>
      </c>
      <c r="E586" s="344"/>
      <c r="F586" s="300">
        <f t="shared" si="47"/>
        <v>0</v>
      </c>
      <c r="G586" s="41" t="s">
        <v>84</v>
      </c>
      <c r="H586" s="181" t="s">
        <v>85</v>
      </c>
      <c r="I586" s="105">
        <v>13</v>
      </c>
      <c r="J586" s="54"/>
      <c r="K586" s="379">
        <f t="shared" si="49"/>
        <v>0</v>
      </c>
      <c r="L586" s="97"/>
    </row>
    <row r="587" spans="1:34" s="42" customFormat="1" ht="31.5" customHeight="1" x14ac:dyDescent="0.25">
      <c r="A587" s="71">
        <f>IF(ISBLANK(D587),"",COUNTA(D$9:D586))</f>
        <v>217</v>
      </c>
      <c r="B587" s="41" t="s">
        <v>515</v>
      </c>
      <c r="C587" s="181" t="s">
        <v>18</v>
      </c>
      <c r="D587" s="105">
        <f>D586</f>
        <v>64.565088000000003</v>
      </c>
      <c r="E587" s="105"/>
      <c r="F587" s="300">
        <f t="shared" si="47"/>
        <v>0</v>
      </c>
      <c r="G587" s="387" t="s">
        <v>87</v>
      </c>
      <c r="H587" s="388" t="s">
        <v>18</v>
      </c>
      <c r="I587" s="389">
        <v>74.52</v>
      </c>
      <c r="J587" s="390"/>
      <c r="K587" s="379">
        <f t="shared" si="49"/>
        <v>0</v>
      </c>
      <c r="L587" s="97"/>
    </row>
    <row r="588" spans="1:34" s="42" customFormat="1" ht="13.5" x14ac:dyDescent="0.25">
      <c r="A588" s="71" t="str">
        <f>IF(ISBLANK(D588),"",COUNTA(D$9:D587))</f>
        <v/>
      </c>
      <c r="B588" s="85"/>
      <c r="C588" s="180"/>
      <c r="D588" s="155"/>
      <c r="E588" s="105"/>
      <c r="F588" s="300" t="str">
        <f t="shared" si="47"/>
        <v/>
      </c>
      <c r="G588" s="41" t="s">
        <v>88</v>
      </c>
      <c r="H588" s="181" t="s">
        <v>71</v>
      </c>
      <c r="I588" s="105">
        <v>504</v>
      </c>
      <c r="J588" s="54"/>
      <c r="K588" s="379">
        <f t="shared" si="49"/>
        <v>0</v>
      </c>
      <c r="L588" s="97"/>
    </row>
    <row r="589" spans="1:34" s="42" customFormat="1" ht="14.45" customHeight="1" x14ac:dyDescent="0.25">
      <c r="A589" s="71" t="str">
        <f>IF(ISBLANK(D589),"",COUNTA(D$9:D588))</f>
        <v/>
      </c>
      <c r="B589" s="85"/>
      <c r="C589" s="180"/>
      <c r="D589" s="155"/>
      <c r="E589" s="105"/>
      <c r="F589" s="300" t="str">
        <f t="shared" si="47"/>
        <v/>
      </c>
      <c r="G589" s="41" t="s">
        <v>89</v>
      </c>
      <c r="H589" s="181" t="s">
        <v>71</v>
      </c>
      <c r="I589" s="105">
        <v>26</v>
      </c>
      <c r="J589" s="54"/>
      <c r="K589" s="379">
        <f t="shared" si="49"/>
        <v>0</v>
      </c>
      <c r="L589" s="97"/>
    </row>
    <row r="590" spans="1:34" x14ac:dyDescent="0.3">
      <c r="A590" s="71" t="str">
        <f>IF(ISBLANK(D590),"",COUNTA(D$9:D589))</f>
        <v/>
      </c>
      <c r="B590" s="86"/>
      <c r="C590" s="87"/>
      <c r="D590" s="288"/>
      <c r="E590" s="105"/>
      <c r="F590" s="300" t="str">
        <f t="shared" si="47"/>
        <v/>
      </c>
      <c r="G590" s="173" t="s">
        <v>90</v>
      </c>
      <c r="H590" s="170" t="s">
        <v>91</v>
      </c>
      <c r="I590" s="155">
        <v>4</v>
      </c>
      <c r="J590" s="54"/>
      <c r="K590" s="379">
        <f t="shared" si="49"/>
        <v>0</v>
      </c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</row>
    <row r="591" spans="1:34" x14ac:dyDescent="0.3">
      <c r="A591" s="71" t="str">
        <f>IF(ISBLANK(D591),"",COUNTA(D$9:D590))</f>
        <v/>
      </c>
      <c r="B591" s="85"/>
      <c r="C591" s="180"/>
      <c r="D591" s="155"/>
      <c r="E591" s="105"/>
      <c r="F591" s="300" t="str">
        <f t="shared" si="47"/>
        <v/>
      </c>
      <c r="G591" s="174" t="s">
        <v>92</v>
      </c>
      <c r="H591" s="170" t="s">
        <v>91</v>
      </c>
      <c r="I591" s="155">
        <v>2</v>
      </c>
      <c r="J591" s="54"/>
      <c r="K591" s="379">
        <f t="shared" si="49"/>
        <v>0</v>
      </c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</row>
    <row r="592" spans="1:34" ht="15.6" customHeight="1" x14ac:dyDescent="0.3">
      <c r="A592" s="71" t="str">
        <f>IF(ISBLANK(D592),"",COUNTA(D$9:D591))</f>
        <v/>
      </c>
      <c r="B592" s="85"/>
      <c r="C592" s="180"/>
      <c r="D592" s="155"/>
      <c r="E592" s="105"/>
      <c r="F592" s="300" t="str">
        <f t="shared" si="47"/>
        <v/>
      </c>
      <c r="G592" s="12" t="s">
        <v>93</v>
      </c>
      <c r="H592" s="170" t="s">
        <v>21</v>
      </c>
      <c r="I592" s="155">
        <v>1</v>
      </c>
      <c r="J592" s="54"/>
      <c r="K592" s="379">
        <f t="shared" si="49"/>
        <v>0</v>
      </c>
      <c r="L592" s="89"/>
      <c r="M592" s="89"/>
      <c r="N592" s="89"/>
      <c r="O592" s="89"/>
      <c r="P592" s="89"/>
      <c r="Q592" s="89"/>
      <c r="R592" s="89"/>
      <c r="S592" s="89"/>
      <c r="T592" s="89"/>
      <c r="U592" s="89"/>
      <c r="V592" s="89"/>
      <c r="W592" s="89"/>
      <c r="X592" s="89"/>
      <c r="Y592" s="89"/>
      <c r="Z592" s="89"/>
      <c r="AA592" s="89"/>
      <c r="AB592" s="89"/>
      <c r="AC592" s="89"/>
      <c r="AD592" s="89"/>
      <c r="AE592" s="89"/>
      <c r="AF592" s="89"/>
    </row>
    <row r="593" spans="1:33" ht="16.149999999999999" customHeight="1" x14ac:dyDescent="0.3">
      <c r="A593" s="71">
        <f>IF(ISBLANK(D593),"",COUNTA(D$9:D592))</f>
        <v>218</v>
      </c>
      <c r="B593" s="49" t="s">
        <v>97</v>
      </c>
      <c r="C593" s="84" t="s">
        <v>23</v>
      </c>
      <c r="D593" s="54">
        <f>1.444+1.5+1+1</f>
        <v>4.944</v>
      </c>
      <c r="E593" s="105"/>
      <c r="F593" s="300">
        <f t="shared" si="47"/>
        <v>0</v>
      </c>
      <c r="G593" s="49" t="s">
        <v>93</v>
      </c>
      <c r="H593" s="84" t="s">
        <v>21</v>
      </c>
      <c r="I593" s="55">
        <v>1</v>
      </c>
      <c r="J593" s="55"/>
      <c r="K593" s="379">
        <f t="shared" si="49"/>
        <v>0</v>
      </c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</row>
    <row r="594" spans="1:33" s="42" customFormat="1" ht="22.15" customHeight="1" x14ac:dyDescent="0.25">
      <c r="A594" s="71" t="str">
        <f>IF(ISBLANK(D594),"",COUNTA(D$9:D593))</f>
        <v/>
      </c>
      <c r="B594" s="81" t="s">
        <v>101</v>
      </c>
      <c r="C594" s="181"/>
      <c r="D594" s="105"/>
      <c r="E594" s="105"/>
      <c r="F594" s="300" t="str">
        <f t="shared" si="47"/>
        <v/>
      </c>
      <c r="G594" s="387"/>
      <c r="H594" s="388"/>
      <c r="I594" s="389"/>
      <c r="J594" s="55"/>
      <c r="K594" s="379" t="str">
        <f t="shared" si="49"/>
        <v/>
      </c>
      <c r="L594" s="97"/>
    </row>
    <row r="595" spans="1:33" s="42" customFormat="1" ht="18.600000000000001" customHeight="1" x14ac:dyDescent="0.25">
      <c r="A595" s="71">
        <f>IF(ISBLANK(D595),"",COUNTA(D$9:D594))</f>
        <v>219</v>
      </c>
      <c r="B595" s="385" t="s">
        <v>83</v>
      </c>
      <c r="C595" s="386" t="s">
        <v>23</v>
      </c>
      <c r="D595" s="386">
        <f>D582</f>
        <v>64.204000000000008</v>
      </c>
      <c r="E595" s="344"/>
      <c r="F595" s="300">
        <f t="shared" si="47"/>
        <v>0</v>
      </c>
      <c r="G595" s="49" t="s">
        <v>84</v>
      </c>
      <c r="H595" s="392" t="s">
        <v>85</v>
      </c>
      <c r="I595" s="393">
        <v>2</v>
      </c>
      <c r="J595" s="55"/>
      <c r="K595" s="379">
        <f t="shared" si="49"/>
        <v>0</v>
      </c>
      <c r="L595" s="97"/>
    </row>
    <row r="596" spans="1:33" s="42" customFormat="1" ht="20.45" customHeight="1" x14ac:dyDescent="0.25">
      <c r="A596" s="71">
        <f>IF(ISBLANK(D596),"",COUNTA(D$9:D595))</f>
        <v>220</v>
      </c>
      <c r="B596" s="41" t="s">
        <v>102</v>
      </c>
      <c r="C596" s="181" t="s">
        <v>23</v>
      </c>
      <c r="D596" s="105">
        <f>D595</f>
        <v>64.204000000000008</v>
      </c>
      <c r="E596" s="105"/>
      <c r="F596" s="300">
        <f t="shared" si="47"/>
        <v>0</v>
      </c>
      <c r="G596" s="387" t="s">
        <v>87</v>
      </c>
      <c r="H596" s="388" t="s">
        <v>18</v>
      </c>
      <c r="I596" s="389">
        <v>7.56</v>
      </c>
      <c r="J596" s="390"/>
      <c r="K596" s="379">
        <f t="shared" si="49"/>
        <v>0</v>
      </c>
      <c r="L596" s="97"/>
    </row>
    <row r="597" spans="1:33" s="42" customFormat="1" ht="13.5" x14ac:dyDescent="0.25">
      <c r="A597" s="71" t="str">
        <f>IF(ISBLANK(D597),"",COUNTA(D$9:D596))</f>
        <v/>
      </c>
      <c r="B597" s="85"/>
      <c r="C597" s="180"/>
      <c r="D597" s="155"/>
      <c r="E597" s="105"/>
      <c r="F597" s="300" t="str">
        <f t="shared" si="47"/>
        <v/>
      </c>
      <c r="G597" s="49" t="s">
        <v>88</v>
      </c>
      <c r="H597" s="392" t="s">
        <v>71</v>
      </c>
      <c r="I597" s="393">
        <v>51</v>
      </c>
      <c r="J597" s="55"/>
      <c r="K597" s="379">
        <f t="shared" si="49"/>
        <v>0</v>
      </c>
      <c r="L597" s="97"/>
    </row>
    <row r="598" spans="1:33" s="42" customFormat="1" ht="14.45" customHeight="1" x14ac:dyDescent="0.25">
      <c r="A598" s="71" t="str">
        <f>IF(ISBLANK(D598),"",COUNTA(D$9:D597))</f>
        <v/>
      </c>
      <c r="B598" s="85"/>
      <c r="C598" s="180"/>
      <c r="D598" s="155"/>
      <c r="E598" s="105"/>
      <c r="F598" s="300" t="str">
        <f t="shared" si="47"/>
        <v/>
      </c>
      <c r="G598" s="49" t="s">
        <v>89</v>
      </c>
      <c r="H598" s="392" t="s">
        <v>71</v>
      </c>
      <c r="I598" s="393">
        <v>4</v>
      </c>
      <c r="J598" s="55"/>
      <c r="K598" s="379">
        <f t="shared" si="49"/>
        <v>0</v>
      </c>
      <c r="L598" s="97"/>
    </row>
    <row r="599" spans="1:33" x14ac:dyDescent="0.3">
      <c r="A599" s="71" t="str">
        <f>IF(ISBLANK(D599),"",COUNTA(D$9:D598))</f>
        <v/>
      </c>
      <c r="B599" s="86"/>
      <c r="C599" s="87"/>
      <c r="D599" s="288"/>
      <c r="E599" s="105"/>
      <c r="F599" s="300" t="str">
        <f t="shared" si="47"/>
        <v/>
      </c>
      <c r="G599" s="395" t="s">
        <v>90</v>
      </c>
      <c r="H599" s="84" t="s">
        <v>91</v>
      </c>
      <c r="I599" s="55">
        <v>4</v>
      </c>
      <c r="J599" s="55"/>
      <c r="K599" s="379">
        <f t="shared" si="49"/>
        <v>0</v>
      </c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</row>
    <row r="600" spans="1:33" x14ac:dyDescent="0.3">
      <c r="A600" s="71" t="str">
        <f>IF(ISBLANK(D600),"",COUNTA(D$9:D599))</f>
        <v/>
      </c>
      <c r="B600" s="85"/>
      <c r="C600" s="180"/>
      <c r="D600" s="155"/>
      <c r="E600" s="105"/>
      <c r="F600" s="300" t="str">
        <f t="shared" si="47"/>
        <v/>
      </c>
      <c r="G600" s="394" t="s">
        <v>92</v>
      </c>
      <c r="H600" s="84" t="s">
        <v>91</v>
      </c>
      <c r="I600" s="55">
        <v>2</v>
      </c>
      <c r="J600" s="55"/>
      <c r="K600" s="379">
        <f t="shared" si="49"/>
        <v>0</v>
      </c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</row>
    <row r="601" spans="1:33" ht="15.6" customHeight="1" x14ac:dyDescent="0.3">
      <c r="A601" s="71" t="str">
        <f>IF(ISBLANK(D601),"",COUNTA(D$9:D600))</f>
        <v/>
      </c>
      <c r="B601" s="85"/>
      <c r="C601" s="180"/>
      <c r="D601" s="155"/>
      <c r="E601" s="105"/>
      <c r="F601" s="300" t="str">
        <f t="shared" si="47"/>
        <v/>
      </c>
      <c r="G601" s="49" t="s">
        <v>93</v>
      </c>
      <c r="H601" s="84" t="s">
        <v>21</v>
      </c>
      <c r="I601" s="55">
        <v>1</v>
      </c>
      <c r="J601" s="55"/>
      <c r="K601" s="379">
        <f t="shared" si="49"/>
        <v>0</v>
      </c>
      <c r="L601" s="89"/>
      <c r="M601" s="89"/>
      <c r="N601" s="89"/>
      <c r="O601" s="89"/>
      <c r="P601" s="89"/>
      <c r="Q601" s="89"/>
      <c r="R601" s="89"/>
      <c r="S601" s="89"/>
      <c r="T601" s="89"/>
      <c r="U601" s="89"/>
      <c r="V601" s="89"/>
      <c r="W601" s="89"/>
      <c r="X601" s="89"/>
      <c r="Y601" s="89"/>
      <c r="Z601" s="89"/>
      <c r="AA601" s="89"/>
      <c r="AB601" s="89"/>
      <c r="AC601" s="89"/>
      <c r="AD601" s="89"/>
      <c r="AE601" s="89"/>
      <c r="AF601" s="89"/>
    </row>
    <row r="602" spans="1:33" s="93" customFormat="1" x14ac:dyDescent="0.3">
      <c r="A602" s="71">
        <f>IF(ISBLANK(D602),"",COUNTA(D$9:D601))</f>
        <v>221</v>
      </c>
      <c r="B602" s="85" t="s">
        <v>516</v>
      </c>
      <c r="C602" s="303" t="s">
        <v>23</v>
      </c>
      <c r="D602" s="303">
        <f>D596</f>
        <v>64.204000000000008</v>
      </c>
      <c r="E602" s="303"/>
      <c r="F602" s="300">
        <f t="shared" si="47"/>
        <v>0</v>
      </c>
      <c r="G602" s="85" t="s">
        <v>517</v>
      </c>
      <c r="H602" s="303" t="s">
        <v>518</v>
      </c>
      <c r="I602" s="303">
        <v>9</v>
      </c>
      <c r="J602" s="303"/>
      <c r="K602" s="379">
        <f t="shared" si="49"/>
        <v>0</v>
      </c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</row>
    <row r="603" spans="1:33" s="93" customFormat="1" x14ac:dyDescent="0.3">
      <c r="A603" s="71" t="str">
        <f>IF(ISBLANK(D603),"",COUNTA(D$9:D602))</f>
        <v/>
      </c>
      <c r="B603" s="298"/>
      <c r="C603" s="482"/>
      <c r="D603" s="482"/>
      <c r="E603" s="482"/>
      <c r="F603" s="300" t="str">
        <f t="shared" si="47"/>
        <v/>
      </c>
      <c r="G603" s="298"/>
      <c r="H603" s="482"/>
      <c r="I603" s="482"/>
      <c r="J603" s="482"/>
      <c r="K603" s="379" t="str">
        <f t="shared" si="49"/>
        <v/>
      </c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</row>
    <row r="604" spans="1:33" s="89" customFormat="1" ht="13.5" x14ac:dyDescent="0.25">
      <c r="A604" s="71" t="str">
        <f>IF(ISBLANK(D604),"",COUNTA(D$9:D603))</f>
        <v/>
      </c>
      <c r="B604" s="299" t="s">
        <v>519</v>
      </c>
      <c r="C604" s="269"/>
      <c r="D604" s="269"/>
      <c r="E604" s="269"/>
      <c r="F604" s="300" t="str">
        <f t="shared" si="47"/>
        <v/>
      </c>
      <c r="G604" s="171"/>
      <c r="H604" s="107"/>
      <c r="I604" s="273"/>
      <c r="J604" s="269"/>
      <c r="K604" s="379" t="str">
        <f t="shared" si="49"/>
        <v/>
      </c>
    </row>
    <row r="605" spans="1:33" s="42" customFormat="1" ht="13.5" x14ac:dyDescent="0.25">
      <c r="A605" s="71">
        <f>IF(ISBLANK(D605),"",COUNTA(D$9:D604))</f>
        <v>222</v>
      </c>
      <c r="B605" s="334" t="s">
        <v>26</v>
      </c>
      <c r="C605" s="335" t="s">
        <v>18</v>
      </c>
      <c r="D605" s="335">
        <f>3.5*5*4</f>
        <v>70</v>
      </c>
      <c r="E605" s="335"/>
      <c r="F605" s="300">
        <f t="shared" si="47"/>
        <v>0</v>
      </c>
      <c r="G605" s="266"/>
      <c r="H605" s="265"/>
      <c r="I605" s="265"/>
      <c r="J605" s="284"/>
      <c r="K605" s="379" t="str">
        <f t="shared" si="49"/>
        <v/>
      </c>
      <c r="L605" s="97"/>
    </row>
    <row r="606" spans="1:33" s="42" customFormat="1" ht="13.5" x14ac:dyDescent="0.25">
      <c r="A606" s="71">
        <f>IF(ISBLANK(D606),"",COUNTA(D$9:D605))</f>
        <v>223</v>
      </c>
      <c r="B606" s="85" t="s">
        <v>27</v>
      </c>
      <c r="C606" s="85" t="s">
        <v>18</v>
      </c>
      <c r="D606" s="85">
        <f>3.5*5*4</f>
        <v>70</v>
      </c>
      <c r="E606" s="85"/>
      <c r="F606" s="300">
        <f t="shared" si="47"/>
        <v>0</v>
      </c>
      <c r="G606" s="266"/>
      <c r="H606" s="265"/>
      <c r="I606" s="265"/>
      <c r="J606" s="284"/>
      <c r="K606" s="379" t="str">
        <f t="shared" si="49"/>
        <v/>
      </c>
      <c r="L606" s="97"/>
    </row>
    <row r="607" spans="1:33" x14ac:dyDescent="0.3">
      <c r="A607" s="71">
        <f>IF(ISBLANK(D607),"",COUNTA(D$9:D606))</f>
        <v>224</v>
      </c>
      <c r="B607" s="12" t="s">
        <v>37</v>
      </c>
      <c r="C607" s="12" t="s">
        <v>21</v>
      </c>
      <c r="D607" s="12">
        <v>2</v>
      </c>
      <c r="E607" s="85"/>
      <c r="F607" s="300">
        <f t="shared" si="47"/>
        <v>0</v>
      </c>
      <c r="G607" s="12"/>
      <c r="H607" s="12"/>
      <c r="I607" s="12"/>
      <c r="J607" s="12"/>
      <c r="K607" s="379" t="str">
        <f t="shared" si="49"/>
        <v/>
      </c>
      <c r="L607" s="88"/>
      <c r="M607" s="88"/>
      <c r="N607" s="88"/>
      <c r="O607" s="305"/>
      <c r="P607" s="88"/>
      <c r="Q607" s="88"/>
      <c r="R607" s="88"/>
      <c r="S607" s="88"/>
      <c r="T607" s="88"/>
      <c r="U607" s="88"/>
      <c r="V607" s="88"/>
      <c r="W607" s="88"/>
      <c r="X607" s="88"/>
      <c r="Y607" s="88"/>
      <c r="Z607" s="88"/>
      <c r="AA607" s="88"/>
      <c r="AB607" s="88"/>
      <c r="AC607" s="88"/>
      <c r="AD607" s="88"/>
      <c r="AE607" s="88"/>
      <c r="AF607" s="88"/>
      <c r="AG607" s="88"/>
    </row>
    <row r="608" spans="1:33" x14ac:dyDescent="0.3">
      <c r="A608" s="71">
        <f>IF(ISBLANK(D608),"",COUNTA(D$9:D607))</f>
        <v>225</v>
      </c>
      <c r="B608" s="12" t="s">
        <v>520</v>
      </c>
      <c r="C608" s="12" t="s">
        <v>21</v>
      </c>
      <c r="D608" s="12">
        <v>2</v>
      </c>
      <c r="E608" s="85"/>
      <c r="F608" s="300">
        <f t="shared" si="47"/>
        <v>0</v>
      </c>
      <c r="G608" s="12"/>
      <c r="H608" s="12"/>
      <c r="I608" s="12"/>
      <c r="J608" s="12"/>
      <c r="K608" s="379" t="str">
        <f t="shared" si="49"/>
        <v/>
      </c>
      <c r="L608" s="88"/>
      <c r="M608" s="88"/>
      <c r="N608" s="88"/>
      <c r="O608" s="305"/>
      <c r="P608" s="88"/>
      <c r="Q608" s="88"/>
      <c r="R608" s="88"/>
      <c r="S608" s="88"/>
      <c r="T608" s="88"/>
      <c r="U608" s="88"/>
      <c r="V608" s="88"/>
      <c r="W608" s="88"/>
      <c r="X608" s="88"/>
      <c r="Y608" s="88"/>
      <c r="Z608" s="88"/>
      <c r="AA608" s="88"/>
      <c r="AB608" s="88"/>
      <c r="AC608" s="88"/>
      <c r="AD608" s="88"/>
      <c r="AE608" s="88"/>
      <c r="AF608" s="88"/>
      <c r="AG608" s="88"/>
    </row>
    <row r="609" spans="1:33" x14ac:dyDescent="0.3">
      <c r="A609" s="71">
        <f>IF(ISBLANK(D609),"",COUNTA(D$9:D608))</f>
        <v>226</v>
      </c>
      <c r="B609" s="12" t="s">
        <v>39</v>
      </c>
      <c r="C609" s="12" t="s">
        <v>21</v>
      </c>
      <c r="D609" s="12">
        <f>D608</f>
        <v>2</v>
      </c>
      <c r="E609" s="85"/>
      <c r="F609" s="300">
        <f t="shared" si="47"/>
        <v>0</v>
      </c>
      <c r="G609" s="12"/>
      <c r="H609" s="12"/>
      <c r="I609" s="12"/>
      <c r="J609" s="12"/>
      <c r="K609" s="379" t="str">
        <f t="shared" si="49"/>
        <v/>
      </c>
      <c r="L609" s="88"/>
      <c r="M609" s="88"/>
      <c r="N609" s="88"/>
      <c r="O609" s="305"/>
      <c r="P609" s="88"/>
      <c r="Q609" s="88"/>
      <c r="R609" s="88"/>
      <c r="S609" s="88"/>
      <c r="T609" s="88"/>
      <c r="U609" s="88"/>
      <c r="V609" s="88"/>
      <c r="W609" s="88"/>
      <c r="X609" s="88"/>
      <c r="Y609" s="88"/>
      <c r="Z609" s="88"/>
      <c r="AA609" s="88"/>
      <c r="AB609" s="88"/>
      <c r="AC609" s="88"/>
      <c r="AD609" s="88"/>
      <c r="AE609" s="88"/>
      <c r="AF609" s="88"/>
      <c r="AG609" s="88"/>
    </row>
    <row r="610" spans="1:33" s="104" customFormat="1" ht="15" customHeight="1" x14ac:dyDescent="0.3">
      <c r="A610" s="71" t="str">
        <f>IF(ISBLANK(D610),"",COUNTA(D$9:D609))</f>
        <v/>
      </c>
      <c r="B610" s="22" t="s">
        <v>521</v>
      </c>
      <c r="C610" s="172"/>
      <c r="D610" s="154"/>
      <c r="E610" s="105"/>
      <c r="F610" s="300" t="str">
        <f t="shared" si="47"/>
        <v/>
      </c>
      <c r="G610" s="12"/>
      <c r="H610" s="170"/>
      <c r="I610" s="155"/>
      <c r="J610" s="54"/>
      <c r="K610" s="379" t="str">
        <f t="shared" si="49"/>
        <v/>
      </c>
      <c r="L610" s="157"/>
      <c r="M610" s="147"/>
      <c r="N610" s="147"/>
      <c r="O610" s="147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spans="1:33" s="104" customFormat="1" ht="27.75" x14ac:dyDescent="0.3">
      <c r="A611" s="71">
        <f>IF(ISBLANK(D611),"",COUNTA(D$9:D610))</f>
        <v>227</v>
      </c>
      <c r="B611" s="41" t="s">
        <v>69</v>
      </c>
      <c r="C611" s="181" t="s">
        <v>18</v>
      </c>
      <c r="D611" s="105">
        <f>D612</f>
        <v>2.5</v>
      </c>
      <c r="E611" s="105"/>
      <c r="F611" s="300">
        <f t="shared" si="47"/>
        <v>0</v>
      </c>
      <c r="G611" s="74" t="s">
        <v>70</v>
      </c>
      <c r="H611" s="181" t="s">
        <v>71</v>
      </c>
      <c r="I611" s="105">
        <v>20</v>
      </c>
      <c r="J611" s="54"/>
      <c r="K611" s="379">
        <f t="shared" si="49"/>
        <v>0</v>
      </c>
      <c r="L611" s="157"/>
      <c r="M611" s="147"/>
      <c r="N611" s="147"/>
      <c r="O611" s="147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spans="1:33" s="104" customFormat="1" ht="15" customHeight="1" x14ac:dyDescent="0.3">
      <c r="A612" s="71">
        <f>IF(ISBLANK(D612),"",COUNTA(D$9:D611))</f>
        <v>228</v>
      </c>
      <c r="B612" s="41" t="s">
        <v>72</v>
      </c>
      <c r="C612" s="181" t="s">
        <v>18</v>
      </c>
      <c r="D612" s="105">
        <f>5*0.5</f>
        <v>2.5</v>
      </c>
      <c r="E612" s="105"/>
      <c r="F612" s="300">
        <f t="shared" si="47"/>
        <v>0</v>
      </c>
      <c r="G612" s="41" t="s">
        <v>73</v>
      </c>
      <c r="H612" s="78" t="s">
        <v>71</v>
      </c>
      <c r="I612" s="54">
        <v>5</v>
      </c>
      <c r="J612" s="54"/>
      <c r="K612" s="379">
        <f t="shared" si="49"/>
        <v>0</v>
      </c>
      <c r="L612" s="152"/>
      <c r="M612" s="147"/>
      <c r="N612" s="147"/>
      <c r="O612" s="147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spans="1:33" s="104" customFormat="1" ht="27" customHeight="1" x14ac:dyDescent="0.3">
      <c r="A613" s="71">
        <f>IF(ISBLANK(D613),"",COUNTA(D$9:D612))</f>
        <v>229</v>
      </c>
      <c r="B613" s="41" t="s">
        <v>74</v>
      </c>
      <c r="C613" s="181" t="s">
        <v>23</v>
      </c>
      <c r="D613" s="105">
        <f>D612</f>
        <v>2.5</v>
      </c>
      <c r="E613" s="105"/>
      <c r="F613" s="300">
        <f t="shared" si="47"/>
        <v>0</v>
      </c>
      <c r="G613" s="41" t="s">
        <v>75</v>
      </c>
      <c r="H613" s="181" t="s">
        <v>23</v>
      </c>
      <c r="I613" s="105">
        <v>10</v>
      </c>
      <c r="J613" s="54"/>
      <c r="K613" s="379">
        <f t="shared" si="49"/>
        <v>0</v>
      </c>
      <c r="M613" s="158"/>
      <c r="N613" s="147"/>
      <c r="O613" s="147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spans="1:33" s="149" customFormat="1" ht="30" x14ac:dyDescent="0.3">
      <c r="A614" s="71">
        <f>IF(ISBLANK(D614),"",COUNTA(D$9:D613))</f>
        <v>230</v>
      </c>
      <c r="B614" s="86" t="s">
        <v>522</v>
      </c>
      <c r="C614" s="275" t="s">
        <v>18</v>
      </c>
      <c r="D614" s="275">
        <f>D605/4</f>
        <v>17.5</v>
      </c>
      <c r="E614" s="275"/>
      <c r="F614" s="300">
        <f t="shared" si="47"/>
        <v>0</v>
      </c>
      <c r="G614" s="401"/>
      <c r="H614" s="275"/>
      <c r="I614" s="275"/>
      <c r="J614" s="275"/>
      <c r="K614" s="379" t="str">
        <f t="shared" si="49"/>
        <v/>
      </c>
    </row>
    <row r="615" spans="1:33" s="149" customFormat="1" ht="19.899999999999999" customHeight="1" x14ac:dyDescent="0.3">
      <c r="A615" s="71" t="str">
        <f>IF(ISBLANK(D615),"",COUNTA(D$9:D614))</f>
        <v/>
      </c>
      <c r="B615" s="86"/>
      <c r="C615" s="275"/>
      <c r="D615" s="275"/>
      <c r="E615" s="275"/>
      <c r="F615" s="300" t="str">
        <f t="shared" si="47"/>
        <v/>
      </c>
      <c r="G615" s="401" t="s">
        <v>120</v>
      </c>
      <c r="H615" s="275" t="s">
        <v>18</v>
      </c>
      <c r="I615" s="275">
        <v>78</v>
      </c>
      <c r="J615" s="344"/>
      <c r="K615" s="379">
        <f t="shared" si="49"/>
        <v>0</v>
      </c>
      <c r="M615" s="148"/>
      <c r="N615" s="148"/>
    </row>
    <row r="616" spans="1:33" s="149" customFormat="1" ht="28.9" customHeight="1" x14ac:dyDescent="0.3">
      <c r="A616" s="71" t="str">
        <f>IF(ISBLANK(D616),"",COUNTA(D$9:D615))</f>
        <v/>
      </c>
      <c r="B616" s="86"/>
      <c r="C616" s="275"/>
      <c r="D616" s="275"/>
      <c r="E616" s="275"/>
      <c r="F616" s="300" t="str">
        <f t="shared" si="47"/>
        <v/>
      </c>
      <c r="G616" s="324" t="s">
        <v>121</v>
      </c>
      <c r="H616" s="275" t="s">
        <v>118</v>
      </c>
      <c r="I616" s="275">
        <v>0.60000000000000009</v>
      </c>
      <c r="J616" s="402"/>
      <c r="K616" s="379">
        <f t="shared" si="49"/>
        <v>0</v>
      </c>
    </row>
    <row r="617" spans="1:33" s="149" customFormat="1" ht="28.9" customHeight="1" x14ac:dyDescent="0.3">
      <c r="A617" s="71" t="str">
        <f>IF(ISBLANK(D617),"",COUNTA(D$9:D616))</f>
        <v/>
      </c>
      <c r="B617" s="86"/>
      <c r="C617" s="275"/>
      <c r="D617" s="275"/>
      <c r="E617" s="275"/>
      <c r="F617" s="300" t="str">
        <f t="shared" si="47"/>
        <v/>
      </c>
      <c r="G617" s="324" t="s">
        <v>523</v>
      </c>
      <c r="H617" s="275" t="s">
        <v>118</v>
      </c>
      <c r="I617" s="275">
        <v>0.60000000000000009</v>
      </c>
      <c r="J617" s="402"/>
      <c r="K617" s="379">
        <f t="shared" si="49"/>
        <v>0</v>
      </c>
    </row>
    <row r="618" spans="1:33" s="149" customFormat="1" ht="22.15" customHeight="1" x14ac:dyDescent="0.3">
      <c r="A618" s="71">
        <f>IF(ISBLANK(D618),"",COUNTA(D$9:D617))</f>
        <v>231</v>
      </c>
      <c r="B618" s="86" t="s">
        <v>122</v>
      </c>
      <c r="C618" s="86" t="s">
        <v>23</v>
      </c>
      <c r="D618" s="86">
        <f>D614*1.1*4</f>
        <v>77</v>
      </c>
      <c r="E618" s="86"/>
      <c r="F618" s="300">
        <f t="shared" si="47"/>
        <v>0</v>
      </c>
      <c r="G618" s="85" t="s">
        <v>123</v>
      </c>
      <c r="H618" s="86" t="s">
        <v>71</v>
      </c>
      <c r="I618" s="86">
        <v>39</v>
      </c>
      <c r="J618" s="12"/>
      <c r="K618" s="379">
        <f t="shared" si="49"/>
        <v>0</v>
      </c>
    </row>
    <row r="619" spans="1:33" s="149" customFormat="1" ht="21.6" customHeight="1" x14ac:dyDescent="0.3">
      <c r="A619" s="71" t="str">
        <f>IF(ISBLANK(D619),"",COUNTA(D$9:D618))</f>
        <v/>
      </c>
      <c r="B619" s="86"/>
      <c r="C619" s="86"/>
      <c r="D619" s="86"/>
      <c r="E619" s="86"/>
      <c r="F619" s="300" t="str">
        <f t="shared" si="47"/>
        <v/>
      </c>
      <c r="G619" s="86" t="s">
        <v>84</v>
      </c>
      <c r="H619" s="86" t="s">
        <v>85</v>
      </c>
      <c r="I619" s="86">
        <v>2</v>
      </c>
      <c r="J619" s="54"/>
      <c r="K619" s="379">
        <f t="shared" si="49"/>
        <v>0</v>
      </c>
    </row>
    <row r="620" spans="1:33" s="149" customFormat="1" ht="16.149999999999999" customHeight="1" x14ac:dyDescent="0.3">
      <c r="A620" s="71" t="str">
        <f>IF(ISBLANK(D620),"",COUNTA(D$9:D619))</f>
        <v/>
      </c>
      <c r="B620" s="86"/>
      <c r="C620" s="86"/>
      <c r="D620" s="86"/>
      <c r="E620" s="86"/>
      <c r="F620" s="300" t="str">
        <f t="shared" si="47"/>
        <v/>
      </c>
      <c r="G620" s="86" t="s">
        <v>124</v>
      </c>
      <c r="H620" s="86" t="s">
        <v>23</v>
      </c>
      <c r="I620" s="86">
        <v>93</v>
      </c>
      <c r="J620" s="49"/>
      <c r="K620" s="379">
        <f t="shared" si="49"/>
        <v>0</v>
      </c>
    </row>
    <row r="621" spans="1:33" s="103" customFormat="1" ht="25.15" customHeight="1" x14ac:dyDescent="0.3">
      <c r="A621" s="71">
        <f>IF(ISBLANK(D621),"",COUNTA(D$9:D620))</f>
        <v>232</v>
      </c>
      <c r="B621" s="86" t="s">
        <v>125</v>
      </c>
      <c r="C621" s="275" t="s">
        <v>18</v>
      </c>
      <c r="D621" s="275">
        <f>D614</f>
        <v>17.5</v>
      </c>
      <c r="E621" s="275"/>
      <c r="F621" s="300">
        <f t="shared" si="47"/>
        <v>0</v>
      </c>
      <c r="G621" s="86" t="s">
        <v>126</v>
      </c>
      <c r="H621" s="275" t="s">
        <v>18</v>
      </c>
      <c r="I621" s="275">
        <v>21.6</v>
      </c>
      <c r="J621" s="403"/>
      <c r="K621" s="379">
        <f t="shared" si="49"/>
        <v>0</v>
      </c>
    </row>
    <row r="622" spans="1:33" s="97" customFormat="1" ht="13.5" x14ac:dyDescent="0.25">
      <c r="A622" s="71">
        <f>IF(ISBLANK(D622),"",COUNTA(D$9:D621))</f>
        <v>233</v>
      </c>
      <c r="B622" s="385" t="s">
        <v>176</v>
      </c>
      <c r="C622" s="386" t="s">
        <v>18</v>
      </c>
      <c r="D622" s="386">
        <f>D614</f>
        <v>17.5</v>
      </c>
      <c r="E622" s="344"/>
      <c r="F622" s="300">
        <f t="shared" si="47"/>
        <v>0</v>
      </c>
      <c r="G622" s="41" t="s">
        <v>84</v>
      </c>
      <c r="H622" s="181" t="s">
        <v>85</v>
      </c>
      <c r="I622" s="105">
        <v>4</v>
      </c>
      <c r="J622" s="55"/>
      <c r="K622" s="379">
        <f t="shared" si="49"/>
        <v>0</v>
      </c>
    </row>
    <row r="623" spans="1:33" s="97" customFormat="1" ht="13.5" x14ac:dyDescent="0.25">
      <c r="A623" s="71">
        <f>IF(ISBLANK(D623),"",COUNTA(D$9:D622))</f>
        <v>234</v>
      </c>
      <c r="B623" s="375" t="s">
        <v>177</v>
      </c>
      <c r="C623" s="404" t="s">
        <v>18</v>
      </c>
      <c r="D623" s="284">
        <f>D622</f>
        <v>17.5</v>
      </c>
      <c r="E623" s="285"/>
      <c r="F623" s="300">
        <f t="shared" si="47"/>
        <v>0</v>
      </c>
      <c r="G623" s="41" t="s">
        <v>178</v>
      </c>
      <c r="H623" s="181" t="s">
        <v>71</v>
      </c>
      <c r="I623" s="105">
        <v>27</v>
      </c>
      <c r="J623" s="285"/>
      <c r="K623" s="379">
        <f t="shared" si="49"/>
        <v>0</v>
      </c>
    </row>
    <row r="624" spans="1:33" s="42" customFormat="1" ht="18.600000000000001" customHeight="1" x14ac:dyDescent="0.25">
      <c r="A624" s="71">
        <f>IF(ISBLANK(D624),"",COUNTA(D$9:D623))</f>
        <v>235</v>
      </c>
      <c r="B624" s="385" t="s">
        <v>176</v>
      </c>
      <c r="C624" s="386" t="s">
        <v>18</v>
      </c>
      <c r="D624" s="386">
        <f>D614</f>
        <v>17.5</v>
      </c>
      <c r="E624" s="344"/>
      <c r="F624" s="300">
        <f t="shared" si="47"/>
        <v>0</v>
      </c>
      <c r="G624" s="41" t="s">
        <v>84</v>
      </c>
      <c r="H624" s="181" t="s">
        <v>85</v>
      </c>
      <c r="I624" s="105">
        <v>4</v>
      </c>
      <c r="J624" s="54"/>
      <c r="K624" s="379">
        <f t="shared" si="49"/>
        <v>0</v>
      </c>
      <c r="L624" s="97"/>
    </row>
    <row r="625" spans="1:32" s="42" customFormat="1" ht="31.5" customHeight="1" x14ac:dyDescent="0.25">
      <c r="A625" s="71">
        <f>IF(ISBLANK(D625),"",COUNTA(D$9:D624))</f>
        <v>236</v>
      </c>
      <c r="B625" s="41" t="s">
        <v>524</v>
      </c>
      <c r="C625" s="181" t="s">
        <v>18</v>
      </c>
      <c r="D625" s="105">
        <f>D624</f>
        <v>17.5</v>
      </c>
      <c r="E625" s="105"/>
      <c r="F625" s="300">
        <f t="shared" si="47"/>
        <v>0</v>
      </c>
      <c r="G625" s="387" t="s">
        <v>87</v>
      </c>
      <c r="H625" s="388" t="s">
        <v>18</v>
      </c>
      <c r="I625" s="389">
        <v>20.16</v>
      </c>
      <c r="J625" s="390"/>
      <c r="K625" s="379">
        <f t="shared" si="49"/>
        <v>0</v>
      </c>
      <c r="L625" s="97"/>
    </row>
    <row r="626" spans="1:32" s="42" customFormat="1" ht="13.5" x14ac:dyDescent="0.25">
      <c r="A626" s="71" t="str">
        <f>IF(ISBLANK(D626),"",COUNTA(D$9:D625))</f>
        <v/>
      </c>
      <c r="B626" s="41"/>
      <c r="C626" s="181"/>
      <c r="D626" s="105"/>
      <c r="E626" s="105"/>
      <c r="F626" s="300" t="str">
        <f t="shared" si="47"/>
        <v/>
      </c>
      <c r="G626" s="41" t="s">
        <v>88</v>
      </c>
      <c r="H626" s="181" t="s">
        <v>71</v>
      </c>
      <c r="I626" s="105">
        <v>137</v>
      </c>
      <c r="J626" s="54"/>
      <c r="K626" s="379">
        <f t="shared" si="49"/>
        <v>0</v>
      </c>
      <c r="L626" s="97"/>
    </row>
    <row r="627" spans="1:32" s="42" customFormat="1" ht="14.45" customHeight="1" x14ac:dyDescent="0.25">
      <c r="A627" s="71" t="str">
        <f>IF(ISBLANK(D627),"",COUNTA(D$9:D626))</f>
        <v/>
      </c>
      <c r="B627" s="85"/>
      <c r="C627" s="180"/>
      <c r="D627" s="155"/>
      <c r="E627" s="105"/>
      <c r="F627" s="300" t="str">
        <f t="shared" si="47"/>
        <v/>
      </c>
      <c r="G627" s="41" t="s">
        <v>89</v>
      </c>
      <c r="H627" s="181" t="s">
        <v>71</v>
      </c>
      <c r="I627" s="105">
        <v>8</v>
      </c>
      <c r="J627" s="54"/>
      <c r="K627" s="379">
        <f t="shared" si="49"/>
        <v>0</v>
      </c>
      <c r="L627" s="97"/>
    </row>
    <row r="628" spans="1:32" x14ac:dyDescent="0.3">
      <c r="A628" s="71" t="str">
        <f>IF(ISBLANK(D628),"",COUNTA(D$9:D627))</f>
        <v/>
      </c>
      <c r="B628" s="86"/>
      <c r="C628" s="87"/>
      <c r="D628" s="288"/>
      <c r="E628" s="105"/>
      <c r="F628" s="300" t="str">
        <f t="shared" si="47"/>
        <v/>
      </c>
      <c r="G628" s="173" t="s">
        <v>90</v>
      </c>
      <c r="H628" s="170" t="s">
        <v>91</v>
      </c>
      <c r="I628" s="155">
        <v>1</v>
      </c>
      <c r="J628" s="54"/>
      <c r="K628" s="379">
        <f t="shared" si="49"/>
        <v>0</v>
      </c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</row>
    <row r="629" spans="1:32" x14ac:dyDescent="0.3">
      <c r="A629" s="71" t="str">
        <f>IF(ISBLANK(D629),"",COUNTA(D$9:D628))</f>
        <v/>
      </c>
      <c r="B629" s="85"/>
      <c r="C629" s="180"/>
      <c r="D629" s="155"/>
      <c r="E629" s="105"/>
      <c r="F629" s="300" t="str">
        <f t="shared" si="47"/>
        <v/>
      </c>
      <c r="G629" s="174" t="s">
        <v>92</v>
      </c>
      <c r="H629" s="170" t="s">
        <v>91</v>
      </c>
      <c r="I629" s="155">
        <v>1</v>
      </c>
      <c r="J629" s="54"/>
      <c r="K629" s="379">
        <f t="shared" si="49"/>
        <v>0</v>
      </c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</row>
    <row r="630" spans="1:32" ht="15.6" customHeight="1" x14ac:dyDescent="0.3">
      <c r="A630" s="71" t="str">
        <f>IF(ISBLANK(D630),"",COUNTA(D$9:D629))</f>
        <v/>
      </c>
      <c r="B630" s="85"/>
      <c r="C630" s="180"/>
      <c r="D630" s="155"/>
      <c r="E630" s="105"/>
      <c r="F630" s="300" t="str">
        <f t="shared" si="47"/>
        <v/>
      </c>
      <c r="G630" s="12" t="s">
        <v>93</v>
      </c>
      <c r="H630" s="170" t="s">
        <v>21</v>
      </c>
      <c r="I630" s="155">
        <v>1</v>
      </c>
      <c r="J630" s="54"/>
      <c r="K630" s="379">
        <f t="shared" si="49"/>
        <v>0</v>
      </c>
      <c r="L630" s="89"/>
      <c r="M630" s="89"/>
      <c r="N630" s="89"/>
      <c r="O630" s="89"/>
      <c r="P630" s="89"/>
      <c r="Q630" s="89"/>
      <c r="R630" s="89"/>
      <c r="S630" s="89"/>
      <c r="T630" s="89"/>
      <c r="U630" s="89"/>
      <c r="V630" s="89"/>
      <c r="W630" s="89"/>
      <c r="X630" s="89"/>
      <c r="Y630" s="89"/>
      <c r="Z630" s="89"/>
      <c r="AA630" s="89"/>
      <c r="AB630" s="89"/>
      <c r="AC630" s="89"/>
      <c r="AD630" s="89"/>
      <c r="AE630" s="89"/>
      <c r="AF630" s="89"/>
    </row>
    <row r="631" spans="1:32" s="50" customFormat="1" ht="13.9" customHeight="1" x14ac:dyDescent="0.3">
      <c r="A631" s="71">
        <f>IF(ISBLANK(D631),"",COUNTA(D$9:D630))</f>
        <v>237</v>
      </c>
      <c r="B631" s="86" t="s">
        <v>196</v>
      </c>
      <c r="C631" s="411" t="s">
        <v>21</v>
      </c>
      <c r="D631" s="288">
        <f>3+3</f>
        <v>6</v>
      </c>
      <c r="E631" s="285"/>
      <c r="F631" s="300">
        <f t="shared" si="47"/>
        <v>0</v>
      </c>
      <c r="G631" s="74" t="s">
        <v>197</v>
      </c>
      <c r="H631" s="412" t="s">
        <v>21</v>
      </c>
      <c r="I631" s="288">
        <v>2</v>
      </c>
      <c r="J631" s="285"/>
      <c r="K631" s="379">
        <f t="shared" si="49"/>
        <v>0</v>
      </c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spans="1:32" s="97" customFormat="1" ht="13.5" x14ac:dyDescent="0.25">
      <c r="A632" s="71" t="str">
        <f>IF(ISBLANK(D632),"",COUNTA(D$9:D631))</f>
        <v/>
      </c>
      <c r="B632" s="41"/>
      <c r="C632" s="181"/>
      <c r="D632" s="105"/>
      <c r="E632" s="285"/>
      <c r="F632" s="300" t="str">
        <f t="shared" si="47"/>
        <v/>
      </c>
      <c r="G632" s="74" t="s">
        <v>159</v>
      </c>
      <c r="H632" s="181" t="s">
        <v>23</v>
      </c>
      <c r="I632" s="105">
        <v>2</v>
      </c>
      <c r="J632" s="285"/>
      <c r="K632" s="379">
        <f t="shared" si="49"/>
        <v>0</v>
      </c>
    </row>
    <row r="633" spans="1:32" s="97" customFormat="1" ht="13.5" x14ac:dyDescent="0.25">
      <c r="A633" s="71">
        <f>IF(ISBLANK(D633),"",COUNTA(D$9:D632))</f>
        <v>238</v>
      </c>
      <c r="B633" s="385" t="s">
        <v>176</v>
      </c>
      <c r="C633" s="386" t="s">
        <v>18</v>
      </c>
      <c r="D633" s="386">
        <f>3.5*10</f>
        <v>35</v>
      </c>
      <c r="E633" s="344"/>
      <c r="F633" s="300">
        <f t="shared" si="47"/>
        <v>0</v>
      </c>
      <c r="G633" s="41" t="s">
        <v>84</v>
      </c>
      <c r="H633" s="181" t="s">
        <v>85</v>
      </c>
      <c r="I633" s="105">
        <v>7</v>
      </c>
      <c r="J633" s="55"/>
      <c r="K633" s="379">
        <f t="shared" si="49"/>
        <v>0</v>
      </c>
    </row>
    <row r="634" spans="1:32" s="97" customFormat="1" x14ac:dyDescent="0.3">
      <c r="A634" s="71">
        <f>IF(ISBLANK(D634),"",COUNTA(D$9:D633))</f>
        <v>239</v>
      </c>
      <c r="B634" s="41" t="s">
        <v>183</v>
      </c>
      <c r="C634" s="181" t="s">
        <v>18</v>
      </c>
      <c r="D634" s="105">
        <f>D633</f>
        <v>35</v>
      </c>
      <c r="E634" s="285"/>
      <c r="F634" s="300">
        <f t="shared" si="47"/>
        <v>0</v>
      </c>
      <c r="G634" s="41" t="s">
        <v>184</v>
      </c>
      <c r="H634" s="181" t="s">
        <v>85</v>
      </c>
      <c r="I634" s="105">
        <v>11</v>
      </c>
      <c r="J634" s="285"/>
      <c r="K634" s="379">
        <f t="shared" si="49"/>
        <v>0</v>
      </c>
      <c r="L634" s="99"/>
    </row>
    <row r="635" spans="1:32" s="103" customFormat="1" ht="44.25" customHeight="1" x14ac:dyDescent="0.3">
      <c r="A635" s="71">
        <f>IF(ISBLANK(D635),"",COUNTA(D$9:D634))</f>
        <v>240</v>
      </c>
      <c r="B635" s="86" t="s">
        <v>525</v>
      </c>
      <c r="C635" s="275" t="s">
        <v>42</v>
      </c>
      <c r="D635" s="275">
        <v>1</v>
      </c>
      <c r="E635" s="275"/>
      <c r="F635" s="300">
        <f t="shared" si="47"/>
        <v>0</v>
      </c>
      <c r="G635" s="86" t="s">
        <v>526</v>
      </c>
      <c r="H635" s="275" t="s">
        <v>190</v>
      </c>
      <c r="I635" s="275">
        <v>1</v>
      </c>
      <c r="J635" s="403"/>
      <c r="K635" s="379">
        <f t="shared" si="49"/>
        <v>0</v>
      </c>
    </row>
    <row r="636" spans="1:32" s="50" customFormat="1" x14ac:dyDescent="0.3">
      <c r="A636" s="71">
        <f>IF(ISBLANK(D636),"",COUNTA(D$9:D635))</f>
        <v>241</v>
      </c>
      <c r="B636" s="74" t="s">
        <v>445</v>
      </c>
      <c r="C636" s="289" t="s">
        <v>278</v>
      </c>
      <c r="D636" s="289">
        <v>2</v>
      </c>
      <c r="E636" s="288"/>
      <c r="F636" s="300">
        <f t="shared" si="47"/>
        <v>0</v>
      </c>
      <c r="G636" s="49" t="s">
        <v>527</v>
      </c>
      <c r="H636" s="84" t="s">
        <v>21</v>
      </c>
      <c r="I636" s="55">
        <v>2</v>
      </c>
      <c r="J636" s="55"/>
      <c r="K636" s="379">
        <f t="shared" si="49"/>
        <v>0</v>
      </c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</row>
    <row r="637" spans="1:32" s="50" customFormat="1" ht="19.149999999999999" customHeight="1" x14ac:dyDescent="0.3">
      <c r="A637" s="71">
        <f>IF(ISBLANK(D637),"",COUNTA(D$9:D636))</f>
        <v>242</v>
      </c>
      <c r="B637" s="74" t="s">
        <v>447</v>
      </c>
      <c r="C637" s="289" t="s">
        <v>278</v>
      </c>
      <c r="D637" s="289">
        <v>2</v>
      </c>
      <c r="E637" s="288"/>
      <c r="F637" s="300">
        <f t="shared" si="47"/>
        <v>0</v>
      </c>
      <c r="G637" s="49" t="s">
        <v>528</v>
      </c>
      <c r="H637" s="84" t="s">
        <v>21</v>
      </c>
      <c r="I637" s="55">
        <v>2</v>
      </c>
      <c r="J637" s="55"/>
      <c r="K637" s="379">
        <f t="shared" si="49"/>
        <v>0</v>
      </c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</row>
    <row r="638" spans="1:32" s="50" customFormat="1" x14ac:dyDescent="0.3">
      <c r="A638" s="71">
        <f>IF(ISBLANK(D638),"",COUNTA(D$9:D637))</f>
        <v>243</v>
      </c>
      <c r="B638" s="74" t="s">
        <v>449</v>
      </c>
      <c r="C638" s="289" t="s">
        <v>278</v>
      </c>
      <c r="D638" s="289">
        <v>2</v>
      </c>
      <c r="E638" s="288"/>
      <c r="F638" s="300">
        <f t="shared" si="47"/>
        <v>0</v>
      </c>
      <c r="G638" s="49" t="s">
        <v>529</v>
      </c>
      <c r="H638" s="84" t="s">
        <v>278</v>
      </c>
      <c r="I638" s="55">
        <v>2</v>
      </c>
      <c r="J638" s="55"/>
      <c r="K638" s="379">
        <f t="shared" si="49"/>
        <v>0</v>
      </c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</row>
    <row r="639" spans="1:32" s="5" customFormat="1" ht="17.25" thickBot="1" x14ac:dyDescent="0.35">
      <c r="A639" s="365" t="str">
        <f>IF(ISBLANK(D639),"",COUNTA(D$8:D638))</f>
        <v/>
      </c>
      <c r="B639" s="14"/>
      <c r="C639" s="472"/>
      <c r="D639" s="472"/>
      <c r="E639" s="473"/>
      <c r="F639" s="474" t="str">
        <f t="shared" ref="F639" si="50">IF(ISBLANK(D639),"",E639*D639)</f>
        <v/>
      </c>
      <c r="G639" s="475"/>
      <c r="H639" s="476"/>
      <c r="I639" s="477"/>
      <c r="J639" s="476"/>
      <c r="K639" s="478" t="str">
        <f t="shared" ref="K639" si="51">IF(ISBLANK(I639),"",J639*I639)</f>
        <v/>
      </c>
    </row>
    <row r="640" spans="1:32" s="5" customFormat="1" ht="15" x14ac:dyDescent="0.25">
      <c r="A640" s="366"/>
      <c r="B640" s="479" t="s">
        <v>65</v>
      </c>
      <c r="C640" s="480"/>
      <c r="D640" s="480"/>
      <c r="E640" s="480"/>
      <c r="F640" s="480">
        <f>SUBTOTAL(9,F578:F639)</f>
        <v>0</v>
      </c>
      <c r="G640" s="481" t="s">
        <v>66</v>
      </c>
      <c r="H640" s="480"/>
      <c r="I640" s="480"/>
      <c r="J640" s="480"/>
      <c r="K640" s="480">
        <f>SUBTOTAL(9,K578:K639)</f>
        <v>0</v>
      </c>
    </row>
    <row r="641" spans="1:32" s="3" customFormat="1" x14ac:dyDescent="0.3">
      <c r="A641" s="130"/>
      <c r="B641" s="131"/>
      <c r="C641" s="127"/>
      <c r="D641" s="126"/>
      <c r="E641" s="126"/>
      <c r="F641" s="126"/>
      <c r="G641" s="127"/>
      <c r="H641" s="127"/>
      <c r="I641" s="126"/>
      <c r="J641" s="126"/>
      <c r="K641" s="126"/>
      <c r="L641" s="91"/>
    </row>
    <row r="642" spans="1:32" s="33" customFormat="1" ht="19.5" thickBot="1" x14ac:dyDescent="0.3">
      <c r="A642" s="27" t="str">
        <f>IF(ISBLANK(D642),"",COUNTA(D$63:D366))</f>
        <v/>
      </c>
      <c r="B642" s="24"/>
      <c r="C642" s="179"/>
      <c r="D642" s="208"/>
      <c r="E642" s="208"/>
      <c r="F642" s="378" t="s">
        <v>530</v>
      </c>
      <c r="G642" s="25"/>
      <c r="H642" s="179"/>
      <c r="I642" s="208"/>
      <c r="J642" s="245"/>
      <c r="K642" s="378">
        <f>SUBTOTAL(9,F643:F657,K643:K657)</f>
        <v>0</v>
      </c>
      <c r="L642" s="94"/>
    </row>
    <row r="643" spans="1:32" s="1" customFormat="1" ht="13.5" x14ac:dyDescent="0.25">
      <c r="A643" s="40" t="str">
        <f>IF(ISBLANK(D643),"",COUNTA(D$63:D642))</f>
        <v/>
      </c>
      <c r="B643" s="13"/>
      <c r="C643" s="18"/>
      <c r="D643" s="216"/>
      <c r="E643" s="216"/>
      <c r="F643" s="216"/>
      <c r="G643" s="13"/>
      <c r="H643" s="18"/>
      <c r="I643" s="216"/>
      <c r="J643" s="251"/>
      <c r="K643" s="252"/>
      <c r="L643" s="7"/>
    </row>
    <row r="644" spans="1:32" s="97" customFormat="1" ht="13.5" x14ac:dyDescent="0.25">
      <c r="A644" s="71">
        <f>IF(ISBLANK(D644),"",COUNTA(D$9:D643))</f>
        <v>244</v>
      </c>
      <c r="B644" s="41" t="s">
        <v>531</v>
      </c>
      <c r="C644" s="181" t="s">
        <v>18</v>
      </c>
      <c r="D644" s="105">
        <f>C8</f>
        <v>289.51</v>
      </c>
      <c r="E644" s="284"/>
      <c r="F644" s="105">
        <f>IF(ISBLANK(D644),"",E644*D644)</f>
        <v>0</v>
      </c>
      <c r="G644" s="266" t="s">
        <v>57</v>
      </c>
      <c r="H644" s="265" t="s">
        <v>18</v>
      </c>
      <c r="I644" s="265">
        <v>318.46100000000001</v>
      </c>
      <c r="J644" s="284"/>
      <c r="K644" s="379">
        <f>IF(ISBLANK(I644),"",J644*I644)</f>
        <v>0</v>
      </c>
    </row>
    <row r="645" spans="1:32" s="97" customFormat="1" ht="16.899999999999999" customHeight="1" x14ac:dyDescent="0.25">
      <c r="A645" s="71" t="str">
        <f>IF(ISBLANK(D645),"",COUNTA(D$9:D644))</f>
        <v/>
      </c>
      <c r="B645" s="41"/>
      <c r="C645" s="181"/>
      <c r="D645" s="105"/>
      <c r="E645" s="284"/>
      <c r="F645" s="105" t="str">
        <f t="shared" ref="F645:F656" si="52">IF(ISBLANK(D645),"",E645*D645)</f>
        <v/>
      </c>
      <c r="G645" s="41" t="s">
        <v>58</v>
      </c>
      <c r="H645" s="181" t="s">
        <v>91</v>
      </c>
      <c r="I645" s="105">
        <v>15</v>
      </c>
      <c r="J645" s="284"/>
      <c r="K645" s="379">
        <f t="shared" ref="K645:K656" si="53">IF(ISBLANK(I645),"",J645*I645)</f>
        <v>0</v>
      </c>
    </row>
    <row r="646" spans="1:32" s="97" customFormat="1" ht="99.75" customHeight="1" x14ac:dyDescent="0.25">
      <c r="A646" s="71">
        <f>IF(ISBLANK(D646),"",COUNTA(D$9:D645))</f>
        <v>245</v>
      </c>
      <c r="B646" s="41" t="s">
        <v>542</v>
      </c>
      <c r="C646" s="404" t="s">
        <v>18</v>
      </c>
      <c r="D646" s="284">
        <v>85.34</v>
      </c>
      <c r="E646" s="284"/>
      <c r="F646" s="105"/>
      <c r="G646" s="375" t="s">
        <v>549</v>
      </c>
      <c r="H646" s="404" t="s">
        <v>18</v>
      </c>
      <c r="I646" s="284">
        <f>D646</f>
        <v>85.34</v>
      </c>
      <c r="J646" s="284"/>
      <c r="K646" s="379"/>
    </row>
    <row r="647" spans="1:32" s="97" customFormat="1" ht="99.75" customHeight="1" x14ac:dyDescent="0.25">
      <c r="A647" s="71">
        <f>IF(ISBLANK(D647),"",COUNTA(D$9:D646))</f>
        <v>246</v>
      </c>
      <c r="B647" s="41" t="s">
        <v>543</v>
      </c>
      <c r="C647" s="404" t="s">
        <v>18</v>
      </c>
      <c r="D647" s="284">
        <v>5.67</v>
      </c>
      <c r="E647" s="284"/>
      <c r="F647" s="105"/>
      <c r="G647" s="375" t="s">
        <v>546</v>
      </c>
      <c r="H647" s="404" t="s">
        <v>18</v>
      </c>
      <c r="I647" s="284">
        <v>5.67</v>
      </c>
      <c r="J647" s="284"/>
      <c r="K647" s="379"/>
    </row>
    <row r="648" spans="1:32" s="97" customFormat="1" ht="111.75" customHeight="1" x14ac:dyDescent="0.25">
      <c r="A648" s="71"/>
      <c r="B648" s="41" t="s">
        <v>544</v>
      </c>
      <c r="C648" s="404" t="s">
        <v>21</v>
      </c>
      <c r="D648" s="284">
        <v>2</v>
      </c>
      <c r="E648" s="284"/>
      <c r="F648" s="105"/>
      <c r="G648" s="375" t="s">
        <v>547</v>
      </c>
      <c r="H648" s="404" t="s">
        <v>21</v>
      </c>
      <c r="I648" s="284">
        <v>2</v>
      </c>
      <c r="J648" s="284"/>
      <c r="K648" s="379"/>
    </row>
    <row r="649" spans="1:32" s="97" customFormat="1" ht="111.75" customHeight="1" x14ac:dyDescent="0.25">
      <c r="A649" s="71"/>
      <c r="B649" s="41" t="s">
        <v>545</v>
      </c>
      <c r="C649" s="404" t="s">
        <v>21</v>
      </c>
      <c r="D649" s="284">
        <v>1</v>
      </c>
      <c r="E649" s="284"/>
      <c r="F649" s="105"/>
      <c r="G649" s="375" t="s">
        <v>548</v>
      </c>
      <c r="H649" s="404" t="s">
        <v>21</v>
      </c>
      <c r="I649" s="284">
        <v>1</v>
      </c>
      <c r="J649" s="284"/>
      <c r="K649" s="379"/>
    </row>
    <row r="650" spans="1:32" s="97" customFormat="1" ht="17.25" customHeight="1" x14ac:dyDescent="0.25">
      <c r="A650" s="71"/>
      <c r="B650" s="41"/>
      <c r="C650" s="404"/>
      <c r="D650" s="284"/>
      <c r="E650" s="284"/>
      <c r="F650" s="105"/>
      <c r="G650" s="375"/>
      <c r="H650" s="404"/>
      <c r="I650" s="284"/>
      <c r="J650" s="284"/>
      <c r="K650" s="379"/>
    </row>
    <row r="651" spans="1:32" s="89" customFormat="1" ht="13.5" x14ac:dyDescent="0.25">
      <c r="A651" s="71">
        <f>IF(ISBLANK(D651),"",COUNTA(D$9:D647))</f>
        <v>247</v>
      </c>
      <c r="B651" s="85" t="s">
        <v>54</v>
      </c>
      <c r="C651" s="171" t="s">
        <v>18</v>
      </c>
      <c r="D651" s="171">
        <v>531.78</v>
      </c>
      <c r="E651" s="485"/>
      <c r="F651" s="105">
        <f t="shared" si="52"/>
        <v>0</v>
      </c>
      <c r="G651" s="171"/>
      <c r="H651" s="107"/>
      <c r="I651" s="273"/>
      <c r="J651" s="269"/>
      <c r="K651" s="379" t="str">
        <f t="shared" si="53"/>
        <v/>
      </c>
      <c r="O651" s="305"/>
    </row>
    <row r="652" spans="1:32" s="93" customFormat="1" ht="17.45" customHeight="1" x14ac:dyDescent="0.3">
      <c r="A652" s="71">
        <f>IF(ISBLANK(D652),"",COUNTA(D$9:D651))</f>
        <v>250</v>
      </c>
      <c r="B652" s="85" t="s">
        <v>55</v>
      </c>
      <c r="C652" s="370" t="s">
        <v>18</v>
      </c>
      <c r="D652" s="371">
        <f>8.05*(18.85*2+14.18*2)</f>
        <v>531.78300000000002</v>
      </c>
      <c r="E652" s="85"/>
      <c r="F652" s="105">
        <f t="shared" si="52"/>
        <v>0</v>
      </c>
      <c r="G652" s="85"/>
      <c r="H652" s="180"/>
      <c r="I652" s="311"/>
      <c r="J652" s="311"/>
      <c r="K652" s="379" t="str">
        <f t="shared" si="53"/>
        <v/>
      </c>
      <c r="L652" s="314"/>
      <c r="M652" s="315"/>
      <c r="N652" s="315"/>
      <c r="O652" s="315"/>
      <c r="P652" s="315"/>
      <c r="Q652" s="315"/>
      <c r="R652" s="315"/>
      <c r="S652" s="315"/>
      <c r="T652" s="315"/>
      <c r="U652" s="315"/>
      <c r="V652" s="315"/>
      <c r="W652" s="315"/>
      <c r="X652" s="315"/>
      <c r="Y652" s="315"/>
      <c r="Z652" s="315"/>
      <c r="AA652" s="315"/>
      <c r="AB652" s="315"/>
      <c r="AC652" s="315"/>
      <c r="AD652" s="315"/>
      <c r="AE652" s="315"/>
      <c r="AF652" s="315"/>
    </row>
    <row r="653" spans="1:32" s="97" customFormat="1" ht="20.45" customHeight="1" x14ac:dyDescent="0.25">
      <c r="A653" s="71">
        <f>IF(ISBLANK(D653),"",COUNTA(D$9:D652))</f>
        <v>251</v>
      </c>
      <c r="B653" s="41" t="s">
        <v>532</v>
      </c>
      <c r="C653" s="181" t="s">
        <v>18</v>
      </c>
      <c r="D653" s="105">
        <f>D644</f>
        <v>289.51</v>
      </c>
      <c r="E653" s="284"/>
      <c r="F653" s="105">
        <f t="shared" si="52"/>
        <v>0</v>
      </c>
      <c r="G653" s="41"/>
      <c r="H653" s="181"/>
      <c r="I653" s="105"/>
      <c r="J653" s="284"/>
      <c r="K653" s="379" t="str">
        <f t="shared" si="53"/>
        <v/>
      </c>
    </row>
    <row r="654" spans="1:32" s="97" customFormat="1" ht="13.5" x14ac:dyDescent="0.25">
      <c r="A654" s="71" t="str">
        <f>IF(ISBLANK(D654),"",COUNTA(D$9:D653))</f>
        <v/>
      </c>
      <c r="B654" s="41"/>
      <c r="C654" s="181"/>
      <c r="D654" s="105"/>
      <c r="E654" s="284"/>
      <c r="F654" s="105" t="str">
        <f t="shared" si="52"/>
        <v/>
      </c>
      <c r="G654" s="41"/>
      <c r="H654" s="181"/>
      <c r="I654" s="105"/>
      <c r="J654" s="284"/>
      <c r="K654" s="379" t="str">
        <f t="shared" si="53"/>
        <v/>
      </c>
    </row>
    <row r="655" spans="1:32" s="97" customFormat="1" ht="13.5" x14ac:dyDescent="0.25">
      <c r="A655" s="71">
        <f>IF(ISBLANK(D655),"",COUNTA(D$9:D654))</f>
        <v>252</v>
      </c>
      <c r="B655" s="41" t="s">
        <v>61</v>
      </c>
      <c r="C655" s="181" t="s">
        <v>62</v>
      </c>
      <c r="D655" s="105">
        <v>2</v>
      </c>
      <c r="E655" s="284"/>
      <c r="F655" s="105">
        <f t="shared" si="52"/>
        <v>0</v>
      </c>
      <c r="G655" s="41"/>
      <c r="H655" s="181"/>
      <c r="I655" s="105"/>
      <c r="J655" s="284"/>
      <c r="K655" s="379" t="str">
        <f t="shared" si="53"/>
        <v/>
      </c>
    </row>
    <row r="656" spans="1:32" s="97" customFormat="1" ht="13.5" x14ac:dyDescent="0.25">
      <c r="A656" s="71">
        <f>IF(ISBLANK(D656),"",COUNTA(D$9:D655))</f>
        <v>253</v>
      </c>
      <c r="B656" s="41" t="s">
        <v>63</v>
      </c>
      <c r="C656" s="181" t="s">
        <v>62</v>
      </c>
      <c r="D656" s="105">
        <v>2</v>
      </c>
      <c r="E656" s="284"/>
      <c r="F656" s="105">
        <f t="shared" si="52"/>
        <v>0</v>
      </c>
      <c r="G656" s="41" t="s">
        <v>64</v>
      </c>
      <c r="H656" s="181" t="s">
        <v>21</v>
      </c>
      <c r="I656" s="54">
        <v>440</v>
      </c>
      <c r="J656" s="284"/>
      <c r="K656" s="379">
        <f t="shared" si="53"/>
        <v>0</v>
      </c>
    </row>
    <row r="657" spans="1:21" s="1" customFormat="1" ht="14.25" thickBot="1" x14ac:dyDescent="0.3">
      <c r="A657" s="10" t="str">
        <f>IF(ISBLANK(D657),"",COUNTA(D$63:D656))</f>
        <v/>
      </c>
      <c r="B657" s="11"/>
      <c r="C657" s="286"/>
      <c r="D657" s="287"/>
      <c r="E657" s="287"/>
      <c r="F657" s="287"/>
      <c r="G657" s="21"/>
      <c r="H657" s="286"/>
      <c r="I657" s="287"/>
      <c r="J657" s="287"/>
      <c r="K657" s="250"/>
      <c r="L657" s="7"/>
    </row>
    <row r="658" spans="1:21" s="3" customFormat="1" x14ac:dyDescent="0.3">
      <c r="A658" s="130" t="str">
        <f>IF(ISBLANK(D658),"",COUNTA(D$63:D657))</f>
        <v/>
      </c>
      <c r="B658" s="131" t="s">
        <v>65</v>
      </c>
      <c r="C658" s="127"/>
      <c r="D658" s="126"/>
      <c r="E658" s="126"/>
      <c r="F658" s="126">
        <f>SUBTOTAL(9,F643:F657)</f>
        <v>0</v>
      </c>
      <c r="G658" s="127" t="s">
        <v>66</v>
      </c>
      <c r="H658" s="127"/>
      <c r="I658" s="126"/>
      <c r="J658" s="126"/>
      <c r="K658" s="126">
        <f>SUBTOTAL(9,K643:K657)</f>
        <v>0</v>
      </c>
      <c r="L658" s="91"/>
    </row>
    <row r="659" spans="1:21" s="33" customFormat="1" ht="18.75" x14ac:dyDescent="0.3">
      <c r="A659" s="37"/>
      <c r="B659" s="38"/>
      <c r="C659" s="39"/>
      <c r="D659" s="221"/>
      <c r="E659" s="221"/>
      <c r="F659" s="221"/>
      <c r="G659" s="39"/>
      <c r="H659" s="39"/>
      <c r="I659" s="221"/>
      <c r="J659" s="221"/>
      <c r="K659" s="221"/>
      <c r="L659" s="28"/>
    </row>
    <row r="660" spans="1:21" s="1" customFormat="1" ht="14.25" thickBot="1" x14ac:dyDescent="0.3">
      <c r="B660" s="8"/>
      <c r="C660" s="186"/>
      <c r="D660" s="222"/>
      <c r="E660" s="223"/>
      <c r="F660" s="223"/>
      <c r="G660" s="70"/>
      <c r="H660" s="70"/>
      <c r="I660" s="223"/>
      <c r="J660" s="254"/>
      <c r="K660" s="223"/>
      <c r="L660" s="7"/>
    </row>
    <row r="661" spans="1:21" s="1" customFormat="1" ht="15.6" customHeight="1" x14ac:dyDescent="0.3">
      <c r="A661" s="9"/>
      <c r="B661" s="134" t="s">
        <v>533</v>
      </c>
      <c r="C661" s="187"/>
      <c r="D661" s="224"/>
      <c r="E661" s="224"/>
      <c r="F661" s="225">
        <f>SUBTOTAL(9,F12:F660)</f>
        <v>0</v>
      </c>
      <c r="G661" s="135" t="s">
        <v>534</v>
      </c>
      <c r="H661" s="201"/>
      <c r="I661" s="255"/>
      <c r="J661" s="256"/>
      <c r="K661" s="257">
        <f>SUBTOTAL(9,K11:K660)</f>
        <v>0</v>
      </c>
      <c r="L661" s="7"/>
      <c r="M661" s="4"/>
    </row>
    <row r="662" spans="1:21" ht="16.149999999999999" customHeight="1" x14ac:dyDescent="0.3">
      <c r="A662" s="108"/>
      <c r="B662" s="124"/>
      <c r="C662" s="188"/>
      <c r="D662" s="109"/>
      <c r="E662" s="281"/>
      <c r="F662" s="110"/>
      <c r="G662" s="111" t="s">
        <v>535</v>
      </c>
      <c r="H662" s="202"/>
      <c r="I662" s="114"/>
      <c r="J662" s="283"/>
      <c r="K662" s="268">
        <f>J662*K661</f>
        <v>0</v>
      </c>
      <c r="L662" s="7"/>
      <c r="M662" s="89"/>
      <c r="N662" s="89"/>
      <c r="O662" s="89"/>
      <c r="P662" s="89"/>
      <c r="Q662" s="89"/>
      <c r="R662" s="89"/>
      <c r="S662" s="89"/>
      <c r="T662" s="89"/>
      <c r="U662" s="89"/>
    </row>
    <row r="663" spans="1:21" ht="16.149999999999999" customHeight="1" x14ac:dyDescent="0.3">
      <c r="A663" s="112"/>
      <c r="B663" s="113" t="s">
        <v>536</v>
      </c>
      <c r="C663" s="189"/>
      <c r="D663" s="114"/>
      <c r="E663" s="281"/>
      <c r="F663" s="110">
        <f>F661*E663</f>
        <v>0</v>
      </c>
      <c r="G663" s="111" t="s">
        <v>537</v>
      </c>
      <c r="H663" s="202"/>
      <c r="I663" s="114"/>
      <c r="J663" s="283"/>
      <c r="K663" s="268">
        <f>J663*K661</f>
        <v>0</v>
      </c>
      <c r="L663" s="91"/>
      <c r="M663" s="91"/>
      <c r="N663" s="91"/>
      <c r="O663" s="91"/>
      <c r="P663" s="91"/>
      <c r="Q663" s="88"/>
      <c r="R663" s="88"/>
      <c r="S663" s="88"/>
      <c r="T663" s="88"/>
      <c r="U663" s="88"/>
    </row>
    <row r="664" spans="1:21" ht="16.149999999999999" customHeight="1" x14ac:dyDescent="0.3">
      <c r="A664" s="115"/>
      <c r="B664" s="75"/>
      <c r="C664" s="190"/>
      <c r="D664" s="116"/>
      <c r="E664" s="282"/>
      <c r="F664" s="144"/>
      <c r="G664" s="143" t="s">
        <v>538</v>
      </c>
      <c r="H664" s="188"/>
      <c r="I664" s="109"/>
      <c r="J664" s="281"/>
      <c r="K664" s="368">
        <f>K661*J664</f>
        <v>0</v>
      </c>
      <c r="L664" s="91"/>
      <c r="M664" s="88"/>
      <c r="N664" s="88"/>
      <c r="O664" s="88"/>
      <c r="P664" s="88"/>
      <c r="Q664" s="88"/>
      <c r="R664" s="88"/>
      <c r="S664" s="88"/>
      <c r="T664" s="88"/>
      <c r="U664" s="88"/>
    </row>
    <row r="665" spans="1:21" ht="16.149999999999999" customHeight="1" x14ac:dyDescent="0.3">
      <c r="A665" s="115"/>
      <c r="B665" s="75"/>
      <c r="C665" s="190"/>
      <c r="D665" s="116"/>
      <c r="E665" s="282"/>
      <c r="F665" s="144"/>
      <c r="G665" s="143"/>
      <c r="H665" s="188"/>
      <c r="I665" s="109"/>
      <c r="J665" s="281"/>
      <c r="K665" s="368"/>
      <c r="L665" s="91"/>
      <c r="M665" s="88"/>
      <c r="N665" s="88"/>
      <c r="O665" s="88"/>
      <c r="P665" s="88"/>
      <c r="Q665" s="88"/>
      <c r="R665" s="88"/>
      <c r="S665" s="88"/>
      <c r="T665" s="88"/>
      <c r="U665" s="88"/>
    </row>
    <row r="666" spans="1:21" ht="20.45" customHeight="1" x14ac:dyDescent="0.3">
      <c r="A666" s="115"/>
      <c r="B666" s="136" t="s">
        <v>539</v>
      </c>
      <c r="C666" s="191"/>
      <c r="D666" s="137"/>
      <c r="E666" s="137"/>
      <c r="F666" s="138">
        <f>SUM(F661:F664)</f>
        <v>0</v>
      </c>
      <c r="G666" s="139"/>
      <c r="H666" s="203"/>
      <c r="I666" s="258"/>
      <c r="J666" s="259"/>
      <c r="K666" s="140">
        <f>SUM(K661:K664)</f>
        <v>0</v>
      </c>
      <c r="L666" s="91"/>
      <c r="M666" s="88"/>
      <c r="N666" s="91"/>
      <c r="O666" s="91"/>
      <c r="P666" s="91"/>
      <c r="Q666" s="88"/>
      <c r="R666" s="88"/>
      <c r="S666" s="88"/>
      <c r="T666" s="88"/>
      <c r="U666" s="88"/>
    </row>
    <row r="667" spans="1:21" ht="19.350000000000001" customHeight="1" x14ac:dyDescent="0.3">
      <c r="A667" s="115"/>
      <c r="B667" s="117" t="s">
        <v>540</v>
      </c>
      <c r="C667" s="192"/>
      <c r="D667" s="118"/>
      <c r="E667" s="119">
        <v>0.2</v>
      </c>
      <c r="F667" s="120">
        <f>F666*E667</f>
        <v>0</v>
      </c>
      <c r="G667" s="121"/>
      <c r="H667" s="204"/>
      <c r="I667" s="118"/>
      <c r="J667" s="122">
        <v>0.2</v>
      </c>
      <c r="K667" s="123">
        <f>ROUND(K666*J667,2)</f>
        <v>0</v>
      </c>
      <c r="L667" s="7"/>
      <c r="M667" s="89"/>
      <c r="N667" s="89"/>
      <c r="O667" s="89"/>
      <c r="P667" s="89"/>
      <c r="Q667" s="89"/>
      <c r="R667" s="89"/>
      <c r="S667" s="89"/>
      <c r="T667" s="89"/>
      <c r="U667" s="89"/>
    </row>
    <row r="668" spans="1:21" s="60" customFormat="1" ht="23.25" thickBot="1" x14ac:dyDescent="0.35">
      <c r="A668" s="59"/>
      <c r="B668" s="141" t="s">
        <v>541</v>
      </c>
      <c r="C668" s="193"/>
      <c r="D668" s="367"/>
      <c r="E668" s="367"/>
      <c r="F668" s="367"/>
      <c r="G668" s="142"/>
      <c r="H668" s="205"/>
      <c r="I668" s="367"/>
      <c r="J668" s="540">
        <f>F666+F667+K666+K667</f>
        <v>0</v>
      </c>
      <c r="K668" s="541"/>
      <c r="L668" s="7"/>
    </row>
    <row r="669" spans="1:21" ht="18.75" x14ac:dyDescent="0.3">
      <c r="A669" s="6"/>
      <c r="B669" s="16"/>
      <c r="C669" s="194"/>
      <c r="D669" s="226"/>
      <c r="E669" s="226"/>
      <c r="F669" s="227"/>
      <c r="G669" s="15"/>
      <c r="H669" s="194"/>
      <c r="I669" s="226"/>
      <c r="J669" s="226"/>
      <c r="K669" s="260"/>
      <c r="N669" s="262"/>
    </row>
    <row r="670" spans="1:21" x14ac:dyDescent="0.3">
      <c r="E670" s="277"/>
      <c r="F670" s="277"/>
      <c r="G670" s="72"/>
      <c r="H670" s="278"/>
      <c r="I670" s="277"/>
      <c r="J670" s="277"/>
      <c r="K670" s="279"/>
    </row>
    <row r="671" spans="1:21" x14ac:dyDescent="0.3">
      <c r="E671" s="280"/>
      <c r="F671" s="277"/>
      <c r="G671" s="72"/>
      <c r="H671" s="278"/>
      <c r="I671" s="277"/>
      <c r="J671" s="280"/>
      <c r="K671" s="279"/>
    </row>
    <row r="672" spans="1:21" x14ac:dyDescent="0.3">
      <c r="E672" s="280"/>
      <c r="F672" s="277"/>
      <c r="G672" s="72"/>
      <c r="H672" s="278"/>
      <c r="I672" s="277"/>
      <c r="J672" s="280"/>
      <c r="K672" s="279"/>
    </row>
    <row r="673" spans="5:11" x14ac:dyDescent="0.3">
      <c r="E673" s="277"/>
      <c r="F673" s="277"/>
      <c r="G673" s="72"/>
      <c r="H673" s="278"/>
      <c r="I673" s="277"/>
      <c r="J673" s="280"/>
      <c r="K673" s="279"/>
    </row>
    <row r="674" spans="5:11" x14ac:dyDescent="0.3">
      <c r="E674" s="277"/>
      <c r="F674" s="277"/>
      <c r="G674" s="72"/>
      <c r="H674" s="278"/>
      <c r="I674" s="277"/>
      <c r="J674" s="277"/>
      <c r="K674" s="277"/>
    </row>
  </sheetData>
  <protectedRanges>
    <protectedRange sqref="J323" name="Диапазон1_1_2"/>
    <protectedRange sqref="J322" name="Диапазон1_1_2_1"/>
    <protectedRange sqref="J324:J325" name="Диапазон1_1_2_3"/>
    <protectedRange sqref="E150:E151 E162:E164 E153:E158 E176:E177 E166:E171 E173 E215 E218:E222 E227:E228 E239 E232:E237 E241:E242" name="Діапазон2_2"/>
    <protectedRange sqref="E201:E203 E214 E229:E230" name="Діапазон2_2_1"/>
    <protectedRange sqref="E178 E190:E191 E180:E185 E187" name="Діапазон2_2_2"/>
    <protectedRange sqref="B394" name="Диапазон1_1_1_2_1_1_11_3_3_2"/>
    <protectedRange sqref="B535:B537" name="Диапазон1_1_1_2_1_1_11_3_3"/>
    <protectedRange sqref="B534" name="Диапазон1_1_1_2_1_1_11_3_3_1"/>
    <protectedRange sqref="B519" name="Диапазон1_1_1_2_1_1_2_1_2"/>
    <protectedRange sqref="G519" name="Диапазон1_1_1_2_1_1_2_1_1_1"/>
    <protectedRange sqref="B517:B518" name="Диапазон1_1_1_2_1_1_5_2_3_1"/>
    <protectedRange sqref="G517:G518" name="Диапазон1_1_1_2_1_1_2_1_1_3_1"/>
  </protectedRanges>
  <autoFilter ref="A10:ALY659" xr:uid="{D8F0E5AB-0B38-4DA9-B320-6421C6E62D0D}"/>
  <mergeCells count="8">
    <mergeCell ref="L435:O435"/>
    <mergeCell ref="A1:K1"/>
    <mergeCell ref="J668:K668"/>
    <mergeCell ref="C5:G5"/>
    <mergeCell ref="C6:D6"/>
    <mergeCell ref="C7:D7"/>
    <mergeCell ref="C8:D8"/>
    <mergeCell ref="C4:F4"/>
  </mergeCells>
  <phoneticPr fontId="73" type="noConversion"/>
  <conditionalFormatting sqref="B443:B448">
    <cfRule type="cellIs" dxfId="5" priority="24" stopIfTrue="1" operator="equal">
      <formula>"Стоимость "</formula>
    </cfRule>
  </conditionalFormatting>
  <conditionalFormatting sqref="F290">
    <cfRule type="expression" dxfId="4" priority="3" stopIfTrue="1">
      <formula>AND(NOT(ISBLANK(#REF!)),OR(ISBLANK(F290),F290=0))</formula>
    </cfRule>
  </conditionalFormatting>
  <conditionalFormatting sqref="K14:K15 K111">
    <cfRule type="expression" dxfId="3" priority="35">
      <formula>AND(NOT(ISBLANK(G14)),OR(ISBLANK(K14),K14=0))</formula>
    </cfRule>
  </conditionalFormatting>
  <conditionalFormatting sqref="K556">
    <cfRule type="expression" dxfId="2" priority="23">
      <formula>AND(NOT(ISBLANK(#REF!)),OR(ISBLANK(#REF!),#REF!=0))</formula>
    </cfRule>
  </conditionalFormatting>
  <conditionalFormatting sqref="K579">
    <cfRule type="expression" dxfId="1" priority="19">
      <formula>AND(NOT(ISBLANK(#REF!)),OR(ISBLANK(#REF!),#REF!=0))</formula>
    </cfRule>
  </conditionalFormatting>
  <conditionalFormatting sqref="K580:K581">
    <cfRule type="expression" dxfId="0" priority="18">
      <formula>AND(NOT(ISBLANK(G580)),OR(ISBLANK(K580),K580=0))</formula>
    </cfRule>
  </conditionalFormatting>
  <pageMargins left="0.70866141732283472" right="0.70866141732283472" top="0.74803149606299213" bottom="0.74803149606299213" header="0.31496062992125984" footer="0.31496062992125984"/>
  <pageSetup paperSize="9" scale="55" fitToHeight="0" orientation="landscape" horizontalDpi="1200" verticalDpi="1200" r:id="rId1"/>
  <colBreaks count="1" manualBreakCount="1">
    <brk id="11" max="58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1B44ABEECF93E4A84DCD1CF663FB4F2" ma:contentTypeVersion="3" ma:contentTypeDescription="Створення нового документа." ma:contentTypeScope="" ma:versionID="3cbeeedfd1bcd47a9902472da2bdfde5">
  <xsd:schema xmlns:xsd="http://www.w3.org/2001/XMLSchema" xmlns:xs="http://www.w3.org/2001/XMLSchema" xmlns:p="http://schemas.microsoft.com/office/2006/metadata/properties" xmlns:ns2="2f20af65-e15d-45da-8a2a-2b173f9d2219" targetNamespace="http://schemas.microsoft.com/office/2006/metadata/properties" ma:root="true" ma:fieldsID="3a835710765a43fcaae607be7fe16a13" ns2:_="">
    <xsd:import namespace="2f20af65-e15d-45da-8a2a-2b173f9d22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0af65-e15d-45da-8a2a-2b173f9d22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DD7839-CC17-4B1B-B3FF-54787EE027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C38B18-19D5-42F0-9F32-763A421E4CCF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2f20af65-e15d-45da-8a2a-2b173f9d2219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CDD1A58-BFBC-4FB3-8F66-1E8722C7F2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0af65-e15d-45da-8a2a-2b173f9d22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БМР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</dc:creator>
  <cp:keywords/>
  <dc:description/>
  <cp:lastModifiedBy>Anastasiia Stashevska</cp:lastModifiedBy>
  <cp:revision/>
  <dcterms:created xsi:type="dcterms:W3CDTF">2012-06-24T07:09:18Z</dcterms:created>
  <dcterms:modified xsi:type="dcterms:W3CDTF">2025-07-24T14:03:30Z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0x01010081B44ABEECF93E4A84DCD1CF663FB4F2</vt:lpwstr>
  </property>
  <property fmtid="{D5CDD505-2E9C-101B-9397-08002B2CF9AE}" pid="3" name="MediaServiceImageTags">
    <vt:lpwstr/>
  </property>
</Properties>
</file>